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C:\Users\weiyu\Desktop\小林文章0128投稿\附件\"/>
    </mc:Choice>
  </mc:AlternateContent>
  <xr:revisionPtr revIDLastSave="0" documentId="13_ncr:1_{4ECF9577-BD42-4866-A62D-7C19B8541EF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 S1" sheetId="1" r:id="rId1"/>
    <sheet name="Table S2" sheetId="2" r:id="rId2"/>
    <sheet name="Table S3" sheetId="3" r:id="rId3"/>
    <sheet name="Table S4" sheetId="4" r:id="rId4"/>
    <sheet name="Table S5" sheetId="6" r:id="rId5"/>
    <sheet name="Table S6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6" i="5" l="1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F3" i="5"/>
  <c r="F107" i="6"/>
  <c r="F106" i="6"/>
  <c r="F105" i="6"/>
  <c r="F104" i="6"/>
  <c r="F103" i="6"/>
  <c r="F102" i="6"/>
  <c r="F101" i="6"/>
  <c r="F100" i="6"/>
  <c r="F99" i="6"/>
  <c r="F98" i="6"/>
  <c r="F97" i="6"/>
  <c r="F96" i="6"/>
  <c r="F95" i="6"/>
  <c r="F94" i="6"/>
  <c r="F93" i="6"/>
  <c r="F92" i="6"/>
  <c r="F91" i="6"/>
  <c r="F90" i="6"/>
  <c r="F89" i="6"/>
  <c r="F88" i="6"/>
  <c r="F87" i="6"/>
  <c r="F86" i="6"/>
  <c r="F85" i="6"/>
  <c r="F84" i="6"/>
  <c r="F83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57" i="6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" i="6"/>
  <c r="F103" i="4"/>
  <c r="F102" i="4"/>
  <c r="F101" i="4"/>
  <c r="F100" i="4"/>
  <c r="F99" i="4"/>
  <c r="F98" i="4"/>
  <c r="F97" i="4"/>
  <c r="F96" i="4"/>
  <c r="F95" i="4"/>
  <c r="F94" i="4"/>
  <c r="F93" i="4"/>
  <c r="F92" i="4"/>
  <c r="F91" i="4"/>
  <c r="F90" i="4"/>
  <c r="F89" i="4"/>
  <c r="F88" i="4"/>
  <c r="F87" i="4"/>
  <c r="F86" i="4"/>
  <c r="F85" i="4"/>
  <c r="F84" i="4"/>
  <c r="F83" i="4"/>
  <c r="F82" i="4"/>
  <c r="F81" i="4"/>
  <c r="F80" i="4"/>
  <c r="F79" i="4"/>
  <c r="F78" i="4"/>
  <c r="F77" i="4"/>
  <c r="F76" i="4"/>
  <c r="F75" i="4"/>
  <c r="F74" i="4"/>
  <c r="F73" i="4"/>
  <c r="F72" i="4"/>
  <c r="F71" i="4"/>
  <c r="F70" i="4"/>
  <c r="F69" i="4"/>
  <c r="F68" i="4"/>
  <c r="F67" i="4"/>
  <c r="F66" i="4"/>
  <c r="F65" i="4"/>
  <c r="F64" i="4"/>
  <c r="F63" i="4"/>
  <c r="F62" i="4"/>
  <c r="F61" i="4"/>
  <c r="F60" i="4"/>
  <c r="F59" i="4"/>
  <c r="F58" i="4"/>
  <c r="F57" i="4"/>
  <c r="F56" i="4"/>
  <c r="F55" i="4"/>
  <c r="F54" i="4"/>
  <c r="F53" i="4"/>
  <c r="F52" i="4"/>
  <c r="F51" i="4"/>
  <c r="F50" i="4"/>
  <c r="F49" i="4"/>
  <c r="F48" i="4"/>
  <c r="F47" i="4"/>
  <c r="F46" i="4"/>
  <c r="F45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F3" i="4"/>
</calcChain>
</file>

<file path=xl/sharedStrings.xml><?xml version="1.0" encoding="utf-8"?>
<sst xmlns="http://schemas.openxmlformats.org/spreadsheetml/2006/main" count="1622" uniqueCount="994">
  <si>
    <t>Table S1                                                                                                                                                                                                                                                                                                                                                                            Differentially expressed proteins of serum samples between the TDF-12 group and the CO group.</t>
  </si>
  <si>
    <t>Protein accession</t>
  </si>
  <si>
    <t>Protein description</t>
  </si>
  <si>
    <t>Gene name</t>
  </si>
  <si>
    <t>Fold Change</t>
  </si>
  <si>
    <t>t test p value</t>
  </si>
  <si>
    <t>A0A087WSY4</t>
  </si>
  <si>
    <t>Immunoglobulin heavy variable 4-30-2</t>
  </si>
  <si>
    <t>IGHV4-30-2</t>
  </si>
  <si>
    <t>O00468</t>
  </si>
  <si>
    <t>Agrin</t>
  </si>
  <si>
    <t>AGRN</t>
  </si>
  <si>
    <t>Q9NQ30</t>
  </si>
  <si>
    <t>Endothelial cell-specific molecule 1</t>
  </si>
  <si>
    <t>ESM1</t>
  </si>
  <si>
    <t>P68871</t>
  </si>
  <si>
    <t>Hemoglobin subunit beta</t>
  </si>
  <si>
    <t>HBB</t>
  </si>
  <si>
    <t>A0A0J9YXX1</t>
  </si>
  <si>
    <t>Immunoglobulin heavy variable 5-10-1</t>
  </si>
  <si>
    <t>IGHV5-10-1</t>
  </si>
  <si>
    <t>Q08380</t>
  </si>
  <si>
    <t>Galectin-3-binding protein</t>
  </si>
  <si>
    <t>LGALS3BP</t>
  </si>
  <si>
    <t>Q5JRA6</t>
  </si>
  <si>
    <t>Transport and Golgi organization protein 1 homolog</t>
  </si>
  <si>
    <t>MIA3</t>
  </si>
  <si>
    <t>Q00796</t>
  </si>
  <si>
    <t>Sorbitol dehydrogenase</t>
  </si>
  <si>
    <t>SORD</t>
  </si>
  <si>
    <t>P69905</t>
  </si>
  <si>
    <t>Hemoglobin subunit alpha</t>
  </si>
  <si>
    <t>HBA1</t>
  </si>
  <si>
    <t>P18827</t>
  </si>
  <si>
    <t>Syndecan-1</t>
  </si>
  <si>
    <t>SDC1</t>
  </si>
  <si>
    <t>P01593</t>
  </si>
  <si>
    <t>Immunoglobulin kappa variable 1D-33</t>
  </si>
  <si>
    <t>IGKV1-33</t>
  </si>
  <si>
    <t>P01889</t>
  </si>
  <si>
    <t>"HLA class I histocompatibility antigen, B alpha chain"</t>
  </si>
  <si>
    <t>HLA-B</t>
  </si>
  <si>
    <t>Q04756</t>
  </si>
  <si>
    <t>Hepatocyte growth factor activator</t>
  </si>
  <si>
    <t>HGFAC</t>
  </si>
  <si>
    <t>P01034</t>
  </si>
  <si>
    <t>Cystatin-C</t>
  </si>
  <si>
    <t>CST3</t>
  </si>
  <si>
    <t>P19971</t>
  </si>
  <si>
    <t>Thymidine phosphorylase</t>
  </si>
  <si>
    <t>TYMP</t>
  </si>
  <si>
    <t>P61769</t>
  </si>
  <si>
    <t>Beta-2-microglobulin</t>
  </si>
  <si>
    <t>B2M</t>
  </si>
  <si>
    <t>Q9HBI1</t>
  </si>
  <si>
    <t>Beta-parvin</t>
  </si>
  <si>
    <t>PARVB</t>
  </si>
  <si>
    <t>P10321</t>
  </si>
  <si>
    <t>"HLA class I histocompatibility antigen, C alpha chain"</t>
  </si>
  <si>
    <t>HLA-C</t>
  </si>
  <si>
    <t>A0A075B6R2</t>
  </si>
  <si>
    <t>Immunoglobulin heavy variable 4-4</t>
  </si>
  <si>
    <t>IGHV4-4</t>
  </si>
  <si>
    <t>P04439</t>
  </si>
  <si>
    <t>"HLA class I histocompatibility antigen, A alpha chain"</t>
  </si>
  <si>
    <t>HLA-A</t>
  </si>
  <si>
    <t>P07339</t>
  </si>
  <si>
    <t>Cathepsin D</t>
  </si>
  <si>
    <t>CTSD</t>
  </si>
  <si>
    <t>P60985</t>
  </si>
  <si>
    <t>Keratinocyte differentiation-associated protein</t>
  </si>
  <si>
    <t>KRTDAP</t>
  </si>
  <si>
    <t>A0A087WV53</t>
  </si>
  <si>
    <t>SPEG neighbor protein</t>
  </si>
  <si>
    <t>SPEGNB</t>
  </si>
  <si>
    <t>Q9BXJ1</t>
  </si>
  <si>
    <t>Complement C1q tumor necrosis factor-related protein 1</t>
  </si>
  <si>
    <t>C1QTNF1</t>
  </si>
  <si>
    <t>A0A075B6I0</t>
  </si>
  <si>
    <t>Immunoglobulin lambda variable 8-61</t>
  </si>
  <si>
    <t>IGLV8-61</t>
  </si>
  <si>
    <t>P13611</t>
  </si>
  <si>
    <t>Versican core protein</t>
  </si>
  <si>
    <t>VCAN</t>
  </si>
  <si>
    <t>Q9NS15</t>
  </si>
  <si>
    <t>Latent-transforming growth factor beta-binding protein 3</t>
  </si>
  <si>
    <t>LTBP3</t>
  </si>
  <si>
    <t>O14672</t>
  </si>
  <si>
    <t>Disintegrin and metalloproteinase domain-containing protein 10</t>
  </si>
  <si>
    <t>ADAM10</t>
  </si>
  <si>
    <t>Q99983</t>
  </si>
  <si>
    <t>Osteomodulin</t>
  </si>
  <si>
    <t>OMD</t>
  </si>
  <si>
    <t>P04180</t>
  </si>
  <si>
    <t>Phosphatidylcholine-sterol acyltransferase</t>
  </si>
  <si>
    <t>LCAT</t>
  </si>
  <si>
    <t>Q9Y240</t>
  </si>
  <si>
    <t>C-type lectin domain family 11 member A</t>
  </si>
  <si>
    <t>CLEC11A</t>
  </si>
  <si>
    <t>Q9Y6L7</t>
  </si>
  <si>
    <t>Tolloid-like protein 2</t>
  </si>
  <si>
    <t>TLL2</t>
  </si>
  <si>
    <t>P08833</t>
  </si>
  <si>
    <t>Insulin-like growth factor-binding protein 1</t>
  </si>
  <si>
    <t>IGFBP1</t>
  </si>
  <si>
    <t>Q9Y5C1</t>
  </si>
  <si>
    <t>Angiopoietin-related protein 3</t>
  </si>
  <si>
    <t>ANGPTL3</t>
  </si>
  <si>
    <t>Q15942</t>
  </si>
  <si>
    <t>Zyxin</t>
  </si>
  <si>
    <t>ZYX</t>
  </si>
  <si>
    <t>P62937</t>
  </si>
  <si>
    <t>Peptidyl-prolyl cis-trans isomerase A</t>
  </si>
  <si>
    <t>PPIA</t>
  </si>
  <si>
    <t>P22692</t>
  </si>
  <si>
    <t>Insulin-like growth factor-binding protein 4</t>
  </si>
  <si>
    <t>IGFBP4</t>
  </si>
  <si>
    <t>P78539</t>
  </si>
  <si>
    <t>Sushi repeat-containing protein SRPX</t>
  </si>
  <si>
    <t>SRPX</t>
  </si>
  <si>
    <t>Q9UN86</t>
  </si>
  <si>
    <t>Ras GTPase-activating protein-binding protein 2</t>
  </si>
  <si>
    <t>G3BP2</t>
  </si>
  <si>
    <t>O15204</t>
  </si>
  <si>
    <t>ADAM DEC1</t>
  </si>
  <si>
    <t>ADAMDEC1</t>
  </si>
  <si>
    <t>O94907</t>
  </si>
  <si>
    <t>Dickkopf-related protein 1</t>
  </si>
  <si>
    <t>DKK1</t>
  </si>
  <si>
    <t>Q5T447</t>
  </si>
  <si>
    <t>E3 ubiquitin-protein ligase HECTD3</t>
  </si>
  <si>
    <t>HECTD3</t>
  </si>
  <si>
    <t>Q9H336</t>
  </si>
  <si>
    <t>Cysteine-rich secretory protein LCCL domain-containing 1</t>
  </si>
  <si>
    <t>CRISPLD1</t>
  </si>
  <si>
    <t>P02775</t>
  </si>
  <si>
    <t>Platelet basic protein</t>
  </si>
  <si>
    <t>PPBP</t>
  </si>
  <si>
    <t>P05060</t>
  </si>
  <si>
    <t>Secretogranin-1</t>
  </si>
  <si>
    <t>CHGB</t>
  </si>
  <si>
    <t>Q6Q788</t>
  </si>
  <si>
    <t>Apolipoprotein A-V</t>
  </si>
  <si>
    <t>APOA5</t>
  </si>
  <si>
    <t>P03956</t>
  </si>
  <si>
    <t>Interstitial collagenase</t>
  </si>
  <si>
    <t>MMP1</t>
  </si>
  <si>
    <t>P02776</t>
  </si>
  <si>
    <t>Platelet factor 4</t>
  </si>
  <si>
    <t>PF4</t>
  </si>
  <si>
    <t>Q9BQI4</t>
  </si>
  <si>
    <t>Coiled-coil domain-containing protein 3</t>
  </si>
  <si>
    <t>CCDC3</t>
  </si>
  <si>
    <t>Q96AA8</t>
  </si>
  <si>
    <t>Janus kinase and microtubule-interacting protein 2</t>
  </si>
  <si>
    <t>JAKMIP2</t>
  </si>
  <si>
    <t>Q9H4A4</t>
  </si>
  <si>
    <t>Aminopeptidase B</t>
  </si>
  <si>
    <t>RNPEP</t>
  </si>
  <si>
    <t>O43852</t>
  </si>
  <si>
    <t>Calumenin</t>
  </si>
  <si>
    <t>CALU</t>
  </si>
  <si>
    <t>P41218</t>
  </si>
  <si>
    <t>Myeloid cell nuclear differentiation antigen</t>
  </si>
  <si>
    <t>MNDA</t>
  </si>
  <si>
    <t>P10124</t>
  </si>
  <si>
    <t>Serglycin</t>
  </si>
  <si>
    <t>SRGN</t>
  </si>
  <si>
    <t>P12724</t>
  </si>
  <si>
    <t>Eosinophil cationic protein</t>
  </si>
  <si>
    <t>RNASE3</t>
  </si>
  <si>
    <t>Q92598</t>
  </si>
  <si>
    <t>Heat shock protein 105 kDa</t>
  </si>
  <si>
    <t>HSPH1</t>
  </si>
  <si>
    <t>P13727</t>
  </si>
  <si>
    <t>Bone marrow proteoglycan</t>
  </si>
  <si>
    <t>PRG2</t>
  </si>
  <si>
    <t>P11678</t>
  </si>
  <si>
    <t>Eosinophil peroxidase</t>
  </si>
  <si>
    <t>EPX</t>
  </si>
  <si>
    <t>Q8NDI1</t>
  </si>
  <si>
    <t>EH domain-binding protein 1</t>
  </si>
  <si>
    <t>EHBP1</t>
  </si>
  <si>
    <t>P23352</t>
  </si>
  <si>
    <t>Anosmin-1</t>
  </si>
  <si>
    <t>ANOS1</t>
  </si>
  <si>
    <t>Q08211</t>
  </si>
  <si>
    <t>ATP-dependent RNA helicase A</t>
  </si>
  <si>
    <t>DHX9</t>
  </si>
  <si>
    <t>P01715</t>
  </si>
  <si>
    <t>Immunoglobulin lambda variable 3-1</t>
  </si>
  <si>
    <t>IGLV3-1</t>
  </si>
  <si>
    <t>Q2Q1W2</t>
  </si>
  <si>
    <t>E3 ubiquitin-protein ligase TRIM71</t>
  </si>
  <si>
    <t>TRIM71</t>
  </si>
  <si>
    <t>Q6P7N7</t>
  </si>
  <si>
    <t>Transmembrane protein 81</t>
  </si>
  <si>
    <t>TMEM81</t>
  </si>
  <si>
    <t>P15814</t>
  </si>
  <si>
    <t>Immunoglobulin lambda-like polypeptide 1</t>
  </si>
  <si>
    <t>IGLL1</t>
  </si>
  <si>
    <t>Q684P5</t>
  </si>
  <si>
    <t>Rap1 GTPase-activating protein 2</t>
  </si>
  <si>
    <t>RAP1GAP2</t>
  </si>
  <si>
    <t>P0DTE1</t>
  </si>
  <si>
    <t>Probable non-functional immunoglobulin heavy variable 3-38-3</t>
  </si>
  <si>
    <t>IGHV3-38-3</t>
  </si>
  <si>
    <t>A0A075B6J9</t>
  </si>
  <si>
    <t>Immunoglobulin lambda variable 2-18</t>
  </si>
  <si>
    <t>IGLV2-18</t>
  </si>
  <si>
    <t>Table S2                                                                                                                                                                                                                                                                                                                                                                            Differentially expressed proteins of serum samples between the TDF-24 group and the CO group.</t>
  </si>
  <si>
    <t>Interferon alpha-inducible protein 6</t>
  </si>
  <si>
    <t>IFI6</t>
  </si>
  <si>
    <t>P55157</t>
  </si>
  <si>
    <t>Microsomal triglyceride transfer protein large subunit</t>
  </si>
  <si>
    <t>MTTP</t>
  </si>
  <si>
    <t>Q9UKE5</t>
  </si>
  <si>
    <t>TRAF2 and NCK-interacting protein kinase</t>
  </si>
  <si>
    <t>TNIK</t>
  </si>
  <si>
    <t>P0C0L4</t>
  </si>
  <si>
    <t>Complement C4-A</t>
  </si>
  <si>
    <t>C4A</t>
  </si>
  <si>
    <t>P00326</t>
  </si>
  <si>
    <t>Alcohol dehydrogenase 1C</t>
  </si>
  <si>
    <t>ADH1C</t>
  </si>
  <si>
    <t>P02763</t>
  </si>
  <si>
    <t>Alpha-1-acid glycoprotein 1</t>
  </si>
  <si>
    <t>ORM1</t>
  </si>
  <si>
    <t>P04217</t>
  </si>
  <si>
    <t>Alpha-1B-glycoprotein</t>
  </si>
  <si>
    <t>A1BG</t>
  </si>
  <si>
    <t>P08779</t>
  </si>
  <si>
    <t>"Keratin, type I cytoskeletal 16"</t>
  </si>
  <si>
    <t>KRT16</t>
  </si>
  <si>
    <t>Q9BRK5</t>
  </si>
  <si>
    <t>45 kDa calcium-binding protein</t>
  </si>
  <si>
    <t>SDF4</t>
  </si>
  <si>
    <t>Q6VAB6</t>
  </si>
  <si>
    <t>Kinase suppressor of Ras 2</t>
  </si>
  <si>
    <t>KSR2</t>
  </si>
  <si>
    <t>Q01469</t>
  </si>
  <si>
    <t>Fatty acid-binding protein 5</t>
  </si>
  <si>
    <t>FABP5</t>
  </si>
  <si>
    <t>P02787</t>
  </si>
  <si>
    <t>Serotransferrin</t>
  </si>
  <si>
    <t>TF</t>
  </si>
  <si>
    <t>P01717</t>
  </si>
  <si>
    <t>Immunoglobulin lambda variable 3-25</t>
  </si>
  <si>
    <t>IGLV3-25</t>
  </si>
  <si>
    <t>P02652</t>
  </si>
  <si>
    <t>Apolipoprotein A-II</t>
  </si>
  <si>
    <t>APOA2</t>
  </si>
  <si>
    <t>P04278</t>
  </si>
  <si>
    <t>Sex hormone-binding globulin</t>
  </si>
  <si>
    <t>SHBG</t>
  </si>
  <si>
    <t>P01857</t>
  </si>
  <si>
    <t>Immunoglobulin heavy constant gamma 1</t>
  </si>
  <si>
    <t>IGHG1</t>
  </si>
  <si>
    <t>P00751</t>
  </si>
  <si>
    <t>Complement factor B</t>
  </si>
  <si>
    <t>CFB</t>
  </si>
  <si>
    <t>P02768</t>
  </si>
  <si>
    <t>Albumin</t>
  </si>
  <si>
    <t>ALB</t>
  </si>
  <si>
    <t>Q9GZM7</t>
  </si>
  <si>
    <t>Tubulointerstitial nephritis antigen-like</t>
  </si>
  <si>
    <t>TINAGL1</t>
  </si>
  <si>
    <t>P02774</t>
  </si>
  <si>
    <t>Vitamin D-binding protein</t>
  </si>
  <si>
    <t>GC</t>
  </si>
  <si>
    <t>Q06033</t>
  </si>
  <si>
    <t>Inter-alpha-trypsin inhibitor heavy chain H3</t>
  </si>
  <si>
    <t>ITIH3</t>
  </si>
  <si>
    <t>Q02818</t>
  </si>
  <si>
    <t>Nucleobindin-1</t>
  </si>
  <si>
    <t>NUCB1</t>
  </si>
  <si>
    <t>P0DOX3</t>
  </si>
  <si>
    <t>Immunoglobulin delta heavy chain</t>
  </si>
  <si>
    <t>P08185</t>
  </si>
  <si>
    <t>Corticosteroid-binding globulin</t>
  </si>
  <si>
    <t>SERPINA6</t>
  </si>
  <si>
    <t>P22792</t>
  </si>
  <si>
    <t>Carboxypeptidase N subunit 2</t>
  </si>
  <si>
    <t>CPN2</t>
  </si>
  <si>
    <t>P06681</t>
  </si>
  <si>
    <t>Complement C2</t>
  </si>
  <si>
    <t>C2</t>
  </si>
  <si>
    <t>A0A0A0MS15</t>
  </si>
  <si>
    <t>Immunoglobulin heavy variable 3-49</t>
  </si>
  <si>
    <t>IGHV3-49</t>
  </si>
  <si>
    <t>P27824</t>
  </si>
  <si>
    <t>Calnexin</t>
  </si>
  <si>
    <t>CANX</t>
  </si>
  <si>
    <t>P23142</t>
  </si>
  <si>
    <t>Fibulin-1</t>
  </si>
  <si>
    <t>FBLN1</t>
  </si>
  <si>
    <t>O75636</t>
  </si>
  <si>
    <t>Ficolin-3</t>
  </si>
  <si>
    <t>FCN3</t>
  </si>
  <si>
    <t>P01861</t>
  </si>
  <si>
    <t>Immunoglobulin heavy constant gamma 4</t>
  </si>
  <si>
    <t>IGHG4</t>
  </si>
  <si>
    <t>O14733</t>
  </si>
  <si>
    <t>Dual specificity mitogen-activated protein kinase kinase 7</t>
  </si>
  <si>
    <t>MAP2K7</t>
  </si>
  <si>
    <t>A0A075B6P5</t>
  </si>
  <si>
    <t>Immunoglobulin kappa variable 2-28</t>
  </si>
  <si>
    <t>IGKV2-28</t>
  </si>
  <si>
    <t>P06858</t>
  </si>
  <si>
    <t>Lipoprotein lipase</t>
  </si>
  <si>
    <t>LPL</t>
  </si>
  <si>
    <t>P63010</t>
  </si>
  <si>
    <t>AP-2 complex subunit beta</t>
  </si>
  <si>
    <t>AP2B1</t>
  </si>
  <si>
    <t>P05156</t>
  </si>
  <si>
    <t>Complement factor I</t>
  </si>
  <si>
    <t>CFI</t>
  </si>
  <si>
    <t>P01860</t>
  </si>
  <si>
    <t>Immunoglobulin heavy constant gamma 3</t>
  </si>
  <si>
    <t>IGHG3</t>
  </si>
  <si>
    <t>P00750</t>
  </si>
  <si>
    <t>Tissue-type plasminogen activator</t>
  </si>
  <si>
    <t>PLAT</t>
  </si>
  <si>
    <t>Q8NBP7</t>
  </si>
  <si>
    <t>Proprotein convertase subtilisin/kexin type 9</t>
  </si>
  <si>
    <t>PCSK9</t>
  </si>
  <si>
    <t>P00451</t>
  </si>
  <si>
    <t>Coagulation factor VIII</t>
  </si>
  <si>
    <t>F8</t>
  </si>
  <si>
    <t>A0PJK1</t>
  </si>
  <si>
    <t>Sodium/mannose cotransporter SLC5A10</t>
  </si>
  <si>
    <t>SLC5A10</t>
  </si>
  <si>
    <t>A0A0J9YX35</t>
  </si>
  <si>
    <t>Immunoglobulin heavy variable 3-64D</t>
  </si>
  <si>
    <t>IGHV3-64D</t>
  </si>
  <si>
    <t>P08493</t>
  </si>
  <si>
    <t>Matrix Gla protein</t>
  </si>
  <si>
    <t>MGP</t>
  </si>
  <si>
    <t>Q96NZ9</t>
  </si>
  <si>
    <t>Proline-rich acidic protein 1</t>
  </si>
  <si>
    <t>PRAP1</t>
  </si>
  <si>
    <t>P08865</t>
  </si>
  <si>
    <t>Small ribosomal subunit protein uS2</t>
  </si>
  <si>
    <t>RPSA</t>
  </si>
  <si>
    <t>P22352</t>
  </si>
  <si>
    <t>Glutathione peroxidase 3</t>
  </si>
  <si>
    <t>GPX3</t>
  </si>
  <si>
    <t>P01042</t>
  </si>
  <si>
    <t>Kininogen-1</t>
  </si>
  <si>
    <t>KNG1</t>
  </si>
  <si>
    <t>O94813</t>
  </si>
  <si>
    <t>Slit homolog 2 protein</t>
  </si>
  <si>
    <t>SLIT2</t>
  </si>
  <si>
    <t>P08697</t>
  </si>
  <si>
    <t>Alpha-2-antiplasmin</t>
  </si>
  <si>
    <t>SERPINF2</t>
  </si>
  <si>
    <t>Q9H6X2</t>
  </si>
  <si>
    <t>Anthrax toxin receptor 1</t>
  </si>
  <si>
    <t>ANTXR1</t>
  </si>
  <si>
    <t>Q9NRA1</t>
  </si>
  <si>
    <t>Platelet-derived growth factor C</t>
  </si>
  <si>
    <t>PDGFC</t>
  </si>
  <si>
    <t>P07093</t>
  </si>
  <si>
    <t>Glia-derived nexin</t>
  </si>
  <si>
    <t>SERPINE2</t>
  </si>
  <si>
    <t>P00739</t>
  </si>
  <si>
    <t>Haptoglobin-related protein</t>
  </si>
  <si>
    <t>HPR</t>
  </si>
  <si>
    <t>P48745</t>
  </si>
  <si>
    <t>CCN family member 3</t>
  </si>
  <si>
    <t>CCN3</t>
  </si>
  <si>
    <t>Q14644</t>
  </si>
  <si>
    <t>Ras GTPase-activating protein 3</t>
  </si>
  <si>
    <t>RASA3</t>
  </si>
  <si>
    <t>P06401</t>
  </si>
  <si>
    <t>Progesterone receptor</t>
  </si>
  <si>
    <t>PGR</t>
  </si>
  <si>
    <t>P31431</t>
  </si>
  <si>
    <t>Syndecan-4</t>
  </si>
  <si>
    <t>SDC4</t>
  </si>
  <si>
    <t>Q14831</t>
  </si>
  <si>
    <t>Metabotropic glutamate receptor 7</t>
  </si>
  <si>
    <t>GRM7</t>
  </si>
  <si>
    <t>P29279</t>
  </si>
  <si>
    <t>CCN family member 2</t>
  </si>
  <si>
    <t>CCN2</t>
  </si>
  <si>
    <t>Q9Y2J2</t>
  </si>
  <si>
    <t>Band 4.1-like protein 3</t>
  </si>
  <si>
    <t>EPB41L3</t>
  </si>
  <si>
    <t>P03951</t>
  </si>
  <si>
    <t>Coagulation factor XI</t>
  </si>
  <si>
    <t>F11</t>
  </si>
  <si>
    <t>P04259</t>
  </si>
  <si>
    <t>"Keratin, type II cytoskeletal 6B"</t>
  </si>
  <si>
    <t>KRT6B</t>
  </si>
  <si>
    <t>Q9UBE0</t>
  </si>
  <si>
    <t>SUMO-activating enzyme subunit 1</t>
  </si>
  <si>
    <t>SAE1</t>
  </si>
  <si>
    <t>Q8WVV4</t>
  </si>
  <si>
    <t>Protein POF1B</t>
  </si>
  <si>
    <t>POF1B</t>
  </si>
  <si>
    <t>P25788</t>
  </si>
  <si>
    <t>Proteasome subunit alpha type-3</t>
  </si>
  <si>
    <t>PSMA3</t>
  </si>
  <si>
    <t>P01619</t>
  </si>
  <si>
    <t>Immunoglobulin kappa variable 3-20</t>
  </si>
  <si>
    <t>IGKV3-20</t>
  </si>
  <si>
    <t>Q0VDG4</t>
  </si>
  <si>
    <t>Secernin-3</t>
  </si>
  <si>
    <t>SCRN3</t>
  </si>
  <si>
    <t>Q9H0U9</t>
  </si>
  <si>
    <t>Testis-specific Y-encoded-like protein 1</t>
  </si>
  <si>
    <t>TSPYL1</t>
  </si>
  <si>
    <t>P80108</t>
  </si>
  <si>
    <t>Phosphatidylinositol-glycan-specific phospholipase D</t>
  </si>
  <si>
    <t>GPLD1</t>
  </si>
  <si>
    <t>Q92747</t>
  </si>
  <si>
    <t>Actin-related protein 2/3 complex subunit 1A</t>
  </si>
  <si>
    <t>ARPC1A</t>
  </si>
  <si>
    <t>Q6UXH0</t>
  </si>
  <si>
    <t>Angiopoietin-like protein 8</t>
  </si>
  <si>
    <t>ANGPTL8</t>
  </si>
  <si>
    <t>Q92954</t>
  </si>
  <si>
    <t>Proteoglycan 4</t>
  </si>
  <si>
    <t>PRG4</t>
  </si>
  <si>
    <t>O60312</t>
  </si>
  <si>
    <t>Phospholipid-transporting ATPase VA</t>
  </si>
  <si>
    <t>ATP10A</t>
  </si>
  <si>
    <t>P05546</t>
  </si>
  <si>
    <t>Heparin cofactor 2</t>
  </si>
  <si>
    <t>SERPIND1</t>
  </si>
  <si>
    <t>Q96IY4</t>
  </si>
  <si>
    <t>Carboxypeptidase B2</t>
  </si>
  <si>
    <t>CPB2</t>
  </si>
  <si>
    <t>P05556</t>
  </si>
  <si>
    <t>Integrin beta-1</t>
  </si>
  <si>
    <t>ITGB1</t>
  </si>
  <si>
    <t>Q16610</t>
  </si>
  <si>
    <t>Extracellular matrix protein 1</t>
  </si>
  <si>
    <t>ECM1</t>
  </si>
  <si>
    <t>P05154</t>
  </si>
  <si>
    <t>Plasma serine protease inhibitor</t>
  </si>
  <si>
    <t>SERPINA5</t>
  </si>
  <si>
    <t>P02751</t>
  </si>
  <si>
    <t>Fibronectin</t>
  </si>
  <si>
    <t>FN1</t>
  </si>
  <si>
    <t>P61201</t>
  </si>
  <si>
    <t>COP9 signalosome complex subunit 2</t>
  </si>
  <si>
    <t>COPS2</t>
  </si>
  <si>
    <t>Table S4                                                                                                                                                                                                                                                                                                                                                                            Differentially expressed metabolites of serum samples between the TDF-12  group and the CO group.</t>
  </si>
  <si>
    <t>Metabolite ID</t>
  </si>
  <si>
    <t>Compounds</t>
  </si>
  <si>
    <t>VIP</t>
  </si>
  <si>
    <t>P-value</t>
  </si>
  <si>
    <t>Fold change</t>
  </si>
  <si>
    <t>Type</t>
  </si>
  <si>
    <t>m/z</t>
  </si>
  <si>
    <t>rt(s)</t>
  </si>
  <si>
    <t>adduct</t>
  </si>
  <si>
    <t>M121T163</t>
  </si>
  <si>
    <t>.gamma.-nonalactone</t>
  </si>
  <si>
    <t>[M+H-2H2O]+</t>
  </si>
  <si>
    <t>M510T203_2</t>
  </si>
  <si>
    <t>1,2-dioleoyl-sn-glycero-3-phospho-(1'-myo-inositol-3',4'-bisphosphate)</t>
  </si>
  <si>
    <t>[M-2H]2-</t>
  </si>
  <si>
    <t>M167T41</t>
  </si>
  <si>
    <t>2,6-dimethoxy-p-benzoquinone</t>
  </si>
  <si>
    <t>[M-H]-</t>
  </si>
  <si>
    <t>M555T153</t>
  </si>
  <si>
    <t>3-deacetylsalannin</t>
  </si>
  <si>
    <t>[M+H]+</t>
  </si>
  <si>
    <t>M164T74</t>
  </si>
  <si>
    <t>4-pyridoxic acid</t>
  </si>
  <si>
    <t>[M-H-H2O]-</t>
  </si>
  <si>
    <t>M131T343</t>
  </si>
  <si>
    <t>Agmatine</t>
  </si>
  <si>
    <t>M182T320</t>
  </si>
  <si>
    <t>Betonicine</t>
  </si>
  <si>
    <t>[M+Na]+</t>
  </si>
  <si>
    <t>M188T225</t>
  </si>
  <si>
    <t>DL-tryptophan</t>
  </si>
  <si>
    <t>[M+H-NH3]+</t>
  </si>
  <si>
    <t>M315T102</t>
  </si>
  <si>
    <t>Gatifloxacin</t>
  </si>
  <si>
    <t>[M-H-C2H3O2]-</t>
  </si>
  <si>
    <t>M158T214</t>
  </si>
  <si>
    <t>Indolelactic acid</t>
  </si>
  <si>
    <t>[M-H-CH2O2]-</t>
  </si>
  <si>
    <t>M427T27</t>
  </si>
  <si>
    <t>Irbesartan</t>
  </si>
  <si>
    <t>M455T59</t>
  </si>
  <si>
    <t>L-alaninamide, n-[2-[2-(hydroxyamino)-2-oxoethyl]-4-methyl-1-oxopentyl]-3-(2-naphthalenyl)-l-alanyl-</t>
  </si>
  <si>
    <t>M146T329</t>
  </si>
  <si>
    <t>Miglitol</t>
  </si>
  <si>
    <t>[M+H-C2H6O2]+</t>
  </si>
  <si>
    <t>M439T58</t>
  </si>
  <si>
    <t>Natamycin</t>
  </si>
  <si>
    <t>[M-H-C7H15NO7]-</t>
  </si>
  <si>
    <t>M212T35</t>
  </si>
  <si>
    <t>Phosphocreatine</t>
  </si>
  <si>
    <t>M119T23</t>
  </si>
  <si>
    <t>Purine</t>
  </si>
  <si>
    <t>M176T327</t>
  </si>
  <si>
    <t>Salicyluric acid</t>
  </si>
  <si>
    <t>M144T297</t>
  </si>
  <si>
    <t>Stachydrine</t>
  </si>
  <si>
    <t>M515T104</t>
  </si>
  <si>
    <t>Telmisartan</t>
  </si>
  <si>
    <t>M343T84</t>
  </si>
  <si>
    <t>Thiamine monophosphate</t>
  </si>
  <si>
    <t>M183T25</t>
  </si>
  <si>
    <t>Thiouric acid</t>
  </si>
  <si>
    <t>M247T225</t>
  </si>
  <si>
    <t>Tryptophan betaine</t>
  </si>
  <si>
    <t>M429T35</t>
  </si>
  <si>
    <t>(1-acetyloxy-3-hydroxy-6,8a-dimethyl-7-oxo-3-propan-2-yl-2,3a,4,8-tetrahydro-1h-azulen-4-yl) 4-hydroxybenzoate</t>
  </si>
  <si>
    <t>M169T48_2</t>
  </si>
  <si>
    <t>(6e)-8-methyl-6-nonenoic acid</t>
  </si>
  <si>
    <t>M311T200</t>
  </si>
  <si>
    <t>(9z,12e)-15,16-dihydroxyoctadeca-9,12-dienoic acid</t>
  </si>
  <si>
    <t>M819T165</t>
  </si>
  <si>
    <t>1-(1z-octadecenyl)-2-(4z,7z,10z,13z,16z,19z-docosahexaenoyl)-sn-glycero-3-phosphocholine</t>
  </si>
  <si>
    <t>M795T148</t>
  </si>
  <si>
    <t>1-(1z-octadecenyl)-2-(5z,8z,11z,14z-eicosatetraenoyl)-sn-glycero-3-phosphocholine</t>
  </si>
  <si>
    <t>M314T221</t>
  </si>
  <si>
    <t>1-methyl-2-undecylquinolin-4-one</t>
  </si>
  <si>
    <t>M447T37</t>
  </si>
  <si>
    <t>1-octadecyl lysophosphatidic acid</t>
  </si>
  <si>
    <t>M817T169</t>
  </si>
  <si>
    <t>1-palmitoyl-2-arachidonoyl-sn-glycero-3-phosphocholine</t>
  </si>
  <si>
    <t>[M+Cl]-</t>
  </si>
  <si>
    <t>M807T151</t>
  </si>
  <si>
    <t>1-palmitoyl-2-docosahexaenoyl-sn-glycero-3-phosphocholine</t>
  </si>
  <si>
    <t>M759T173_1</t>
  </si>
  <si>
    <t>1-palmitoyl-2-linoleoyl-sn-glycero-3-phosphocholine</t>
  </si>
  <si>
    <t>M342T212</t>
  </si>
  <si>
    <t>1-pyrrolidineheptanoic acid, 2-(3-hydroxyoctyl)-5-oxo-</t>
  </si>
  <si>
    <t>M835T166</t>
  </si>
  <si>
    <t>1-stearoyl-2-docosahexaenoyl-sn-glycero-3-phosphocholine</t>
  </si>
  <si>
    <t>M481T197_1</t>
  </si>
  <si>
    <t>1.alpha.-methyl-5.alpha.-androstan-3.alpha.,17.beta.-diol glucuronide</t>
  </si>
  <si>
    <t>M271T49</t>
  </si>
  <si>
    <t>16-hydroxyhexadecanoic acid</t>
  </si>
  <si>
    <t>M767T170</t>
  </si>
  <si>
    <t>2-arachidonoyl-1-stearoyl-sn-glycero-3-phosphoethanolamine</t>
  </si>
  <si>
    <t>M239T222</t>
  </si>
  <si>
    <t>2-furanpropanoic acid, 3-carboxy-4-methyl-5-propyl-</t>
  </si>
  <si>
    <t>M101T120</t>
  </si>
  <si>
    <t>2-ketobutyric acid</t>
  </si>
  <si>
    <t>M131T333</t>
  </si>
  <si>
    <t>2-ketohexanoic acid</t>
  </si>
  <si>
    <t>M367T27_3</t>
  </si>
  <si>
    <t>3-dehydroepiandrosterone sulfate</t>
  </si>
  <si>
    <t>M103T253</t>
  </si>
  <si>
    <t>3-hydroxybutyric acid</t>
  </si>
  <si>
    <t>M187T101</t>
  </si>
  <si>
    <t>3-hydroxycapric acid</t>
  </si>
  <si>
    <t>M159T129</t>
  </si>
  <si>
    <t>3-hydroxyoctanoic acid</t>
  </si>
  <si>
    <t>M184T172</t>
  </si>
  <si>
    <t>3,5,9-trioxa-4-phosphatetracosan-1-aminium, 7-(acetyloxy)-24-carboxy-4-hydroxy-n,n,n-trimethyl-, inner salt, 4-oxide, (r)-</t>
  </si>
  <si>
    <t>[M+H-C21H38O5]+</t>
  </si>
  <si>
    <t>M411T31</t>
  </si>
  <si>
    <t>4-[(2r,3r,4s,5s,6r)-3,4,5-trihydroxy-6-(hydroxymethyl)oxan-2-yl]oxypentan-2-yl (e)-3-(4-hydroxyphenyl)prop-2-enoate</t>
  </si>
  <si>
    <t>M146T256</t>
  </si>
  <si>
    <t>4-hydroxy-l-glutamic acid</t>
  </si>
  <si>
    <t>[M+H-H2O]+</t>
  </si>
  <si>
    <t>M105T36</t>
  </si>
  <si>
    <t>4-methylbenzyl alcohol</t>
  </si>
  <si>
    <t>M429T66</t>
  </si>
  <si>
    <t>7.alpha.-hydroxy-3-oxo-4-cholestenoic acid</t>
  </si>
  <si>
    <t>M295T60</t>
  </si>
  <si>
    <t>9-hydroxy-10e,12z-octadecadienoic acid</t>
  </si>
  <si>
    <t>[M-H]1-</t>
  </si>
  <si>
    <t>M180T107</t>
  </si>
  <si>
    <t>Acamprosate</t>
  </si>
  <si>
    <t>(M-H)-</t>
  </si>
  <si>
    <t>M315T37</t>
  </si>
  <si>
    <t>Acetoxyvalerenic acid</t>
  </si>
  <si>
    <t>M146T404</t>
  </si>
  <si>
    <t>Acetylcholine</t>
  </si>
  <si>
    <t>[M]+</t>
  </si>
  <si>
    <t>M356T50</t>
  </si>
  <si>
    <t>Arachidoyl ethanolamide</t>
  </si>
  <si>
    <t>M246T43</t>
  </si>
  <si>
    <t>Asp-Asn</t>
  </si>
  <si>
    <t>M397T50</t>
  </si>
  <si>
    <t>Atorvastatin</t>
  </si>
  <si>
    <t>[M-H-C7H12O4]-</t>
  </si>
  <si>
    <t>M409T36</t>
  </si>
  <si>
    <t>Beclomethasone</t>
  </si>
  <si>
    <t>M171T46</t>
  </si>
  <si>
    <t>Capric acid</t>
  </si>
  <si>
    <t>M327T38</t>
  </si>
  <si>
    <t>Cis-4,7,10,13,16,19-docosahexaenoic acid</t>
  </si>
  <si>
    <t>M316T218</t>
  </si>
  <si>
    <t>Decanoyl-l-carnitine</t>
  </si>
  <si>
    <t>M537T39</t>
  </si>
  <si>
    <t>Didodecyl 3,3'-thiodipropionate</t>
  </si>
  <si>
    <t>M505T37</t>
  </si>
  <si>
    <t>Dipyridamole</t>
  </si>
  <si>
    <t>M103T216</t>
  </si>
  <si>
    <t>Dl-a-hydroxybutyric acid</t>
  </si>
  <si>
    <t>M166T288</t>
  </si>
  <si>
    <t>DL-phenylalanine</t>
  </si>
  <si>
    <t>M199T44</t>
  </si>
  <si>
    <t>Dodecanoic acid</t>
  </si>
  <si>
    <t>M207T279</t>
  </si>
  <si>
    <t>Eprosartan</t>
  </si>
  <si>
    <t>[M+H-C12H10O2S]+</t>
  </si>
  <si>
    <t>M154T46</t>
  </si>
  <si>
    <t>Gabapentin</t>
  </si>
  <si>
    <t>M75T101</t>
  </si>
  <si>
    <t>Glycolate</t>
  </si>
  <si>
    <t>M260T250</t>
  </si>
  <si>
    <t>Hexanoyl-l-carnitine</t>
  </si>
  <si>
    <t>M331T40</t>
  </si>
  <si>
    <t>Hydrocortisone 21-hemisuccinate</t>
  </si>
  <si>
    <t>[M-H-C5H6O4]-</t>
  </si>
  <si>
    <t>M267T240</t>
  </si>
  <si>
    <t>Inosine</t>
  </si>
  <si>
    <t>M177T52</t>
  </si>
  <si>
    <t>L-canavanine</t>
  </si>
  <si>
    <t>M162T380_2</t>
  </si>
  <si>
    <t>L-carnitine</t>
  </si>
  <si>
    <t>M116T338</t>
  </si>
  <si>
    <t>L-hydroxyarginine</t>
  </si>
  <si>
    <t>[M+H-CH5ON3]+</t>
  </si>
  <si>
    <t>M229T327</t>
  </si>
  <si>
    <t>L-leucyl-l-proline</t>
  </si>
  <si>
    <t>M344T211_1</t>
  </si>
  <si>
    <t>Lauroyl-l-carnitine</t>
  </si>
  <si>
    <t>M279T38</t>
  </si>
  <si>
    <t>Linoleic acid</t>
  </si>
  <si>
    <t>M322T159</t>
  </si>
  <si>
    <t>Lobelanidine</t>
  </si>
  <si>
    <t>M275T31</t>
  </si>
  <si>
    <t>Menthyl salicylate</t>
  </si>
  <si>
    <t>M161T330</t>
  </si>
  <si>
    <t>Myo-inositol</t>
  </si>
  <si>
    <t>M752T206</t>
  </si>
  <si>
    <t>N-oleoyl-d-erythro-sphingosylphosphorylcholine</t>
  </si>
  <si>
    <t>M747T265</t>
  </si>
  <si>
    <t>Nigericin</t>
  </si>
  <si>
    <t>M288T230</t>
  </si>
  <si>
    <t>Octanoylcarnitine</t>
  </si>
  <si>
    <t>M282T33_2</t>
  </si>
  <si>
    <t>Oleamide</t>
  </si>
  <si>
    <t>M310T33</t>
  </si>
  <si>
    <t>Oleoyl ethylamide</t>
  </si>
  <si>
    <t>M123T53</t>
  </si>
  <si>
    <t>Orcinol</t>
  </si>
  <si>
    <t>M255T39_1</t>
  </si>
  <si>
    <t>Palmitic acid</t>
  </si>
  <si>
    <t>M389T37</t>
  </si>
  <si>
    <t>Palmitoleoyl 3-carbacyclic phosphatidic acid</t>
  </si>
  <si>
    <t>M817T159</t>
  </si>
  <si>
    <t>Pc 34:2</t>
  </si>
  <si>
    <t>[M+CH3COOH-H]-</t>
  </si>
  <si>
    <t>M841T155</t>
  </si>
  <si>
    <t>Pc 36:4</t>
  </si>
  <si>
    <t>M865T152</t>
  </si>
  <si>
    <t>Pc 38:6</t>
  </si>
  <si>
    <t>M893T148</t>
  </si>
  <si>
    <t>Pc 40:6</t>
  </si>
  <si>
    <t>M167T53</t>
  </si>
  <si>
    <t>Phloretin</t>
  </si>
  <si>
    <t>[M-H-C7H6O]-</t>
  </si>
  <si>
    <t>M385T43_2</t>
  </si>
  <si>
    <t>Propylpyrazoletriol</t>
  </si>
  <si>
    <t>M207T257_2</t>
  </si>
  <si>
    <t>Pyrantel</t>
  </si>
  <si>
    <t>M297T45</t>
  </si>
  <si>
    <t>Ricinoleic acid</t>
  </si>
  <si>
    <t>M762T208</t>
  </si>
  <si>
    <t>Sm d34:1</t>
  </si>
  <si>
    <t>M318T392</t>
  </si>
  <si>
    <t>Tetrabenazine</t>
  </si>
  <si>
    <t>M351T35</t>
  </si>
  <si>
    <t>Tetrahydroalstonine</t>
  </si>
  <si>
    <t>M797T167</t>
  </si>
  <si>
    <t>Thioetheramide-PC</t>
  </si>
  <si>
    <t>(M+CH3COO+2H)+</t>
  </si>
  <si>
    <t>M227T310</t>
  </si>
  <si>
    <t>Trans-traumatic acid</t>
  </si>
  <si>
    <t>Table S5                                                                                                                                                                                                                                                                                                                                                                           Differentially expressed metabolites of serum samples between the TDF-24  group and the CO group.</t>
  </si>
  <si>
    <t>M379T32</t>
  </si>
  <si>
    <t>[glu1] trh</t>
  </si>
  <si>
    <t>M471T201</t>
  </si>
  <si>
    <t>1-o-octyl-2-o-(n-methylcarbamoyl)-sn-glyceryl-3-phosphorylcholine</t>
  </si>
  <si>
    <t>[M+HCO2]-</t>
  </si>
  <si>
    <t>M134T26</t>
  </si>
  <si>
    <t>2-indolinone</t>
  </si>
  <si>
    <t>M189T23</t>
  </si>
  <si>
    <t>2-phosphonoethylphosphonic acid</t>
  </si>
  <si>
    <t>M367T170</t>
  </si>
  <si>
    <t>2,2'-methylene-bis(6-tert-butyl)-4-ethylphenol</t>
  </si>
  <si>
    <t>M187T24_1</t>
  </si>
  <si>
    <t>2,4-diaminobenzenesulfonic acid</t>
  </si>
  <si>
    <t>M153T24</t>
  </si>
  <si>
    <t>2,6-dihydroxybenzoic acid</t>
  </si>
  <si>
    <t>M405T32_2</t>
  </si>
  <si>
    <t>3-dehydrocholic acid</t>
  </si>
  <si>
    <t>M178T211</t>
  </si>
  <si>
    <t>3-hydroxy-4-methoxycinnamic acid</t>
  </si>
  <si>
    <t>[M-H-CH3]-</t>
  </si>
  <si>
    <t>M107T24</t>
  </si>
  <si>
    <t>3-hydroxyphenylacetic acid</t>
  </si>
  <si>
    <t>[M-H-CO2]-</t>
  </si>
  <si>
    <t>M83T387</t>
  </si>
  <si>
    <t>4-methyl-1h-pyrazole</t>
  </si>
  <si>
    <t>M401T36</t>
  </si>
  <si>
    <t>5-heptenoic acid, 7-[(1r,2r,3s,5s)-2-[(1e,3s)-3-(2,3-dihydro-1h-inden-2-yl)-3-hydroxy-1-propen-1-yl]-3-fluoro-5-hydroxycyclopentyl]-, (5z)-</t>
  </si>
  <si>
    <t>M233T60_2</t>
  </si>
  <si>
    <t>7-hydroxy-4-methylcoumarin-3-acetic acid</t>
  </si>
  <si>
    <t>M177T113</t>
  </si>
  <si>
    <t>7,8-dihydroxycoumarin</t>
  </si>
  <si>
    <t>M233T24</t>
  </si>
  <si>
    <t>Azaconazole</t>
  </si>
  <si>
    <t>[M+H-C2H3N3+2i]+</t>
  </si>
  <si>
    <t>M453T57</t>
  </si>
  <si>
    <t>Biphenylindanone a</t>
  </si>
  <si>
    <t>M133T154</t>
  </si>
  <si>
    <t>D-arabitol</t>
  </si>
  <si>
    <t>M557T62</t>
  </si>
  <si>
    <t>Dereplicator identification - rhapsamine</t>
  </si>
  <si>
    <t>M143T45</t>
  </si>
  <si>
    <t>Dl-5-hydroxylysine</t>
  </si>
  <si>
    <t>M129T387</t>
  </si>
  <si>
    <t>Dulcitol</t>
  </si>
  <si>
    <t>[M+H-3H2O]+</t>
  </si>
  <si>
    <t>M212T27_1</t>
  </si>
  <si>
    <t>Indoxyl sulfate</t>
  </si>
  <si>
    <t>M232T284</t>
  </si>
  <si>
    <t>Isobutyryl-l-carnitine</t>
  </si>
  <si>
    <t>M173T24_1</t>
  </si>
  <si>
    <t>Isocitric acid</t>
  </si>
  <si>
    <t>M339T193</t>
  </si>
  <si>
    <t>Leukotriene b4</t>
  </si>
  <si>
    <t>M443T31</t>
  </si>
  <si>
    <t>Mitoxantrone</t>
  </si>
  <si>
    <t>M597T62</t>
  </si>
  <si>
    <t>Nonapropylene glycol monobutyl ether</t>
  </si>
  <si>
    <t>M453T99</t>
  </si>
  <si>
    <t>Phe-Met-Arg</t>
  </si>
  <si>
    <t>M93T24</t>
  </si>
  <si>
    <t>Phenol</t>
  </si>
  <si>
    <t>M263T244</t>
  </si>
  <si>
    <t>Phenylacetyl-l-glutamine</t>
  </si>
  <si>
    <t>M228T34</t>
  </si>
  <si>
    <t>Picric acid</t>
  </si>
  <si>
    <t>M218T84</t>
  </si>
  <si>
    <t>Prolintane</t>
  </si>
  <si>
    <t>M499T32</t>
  </si>
  <si>
    <t>Silydianin</t>
  </si>
  <si>
    <t>[M+OH]-</t>
  </si>
  <si>
    <t>M208T220</t>
  </si>
  <si>
    <t>Terbutaline</t>
  </si>
  <si>
    <t>M245T31</t>
  </si>
  <si>
    <t>(+)-catechin</t>
  </si>
  <si>
    <t>M387T45</t>
  </si>
  <si>
    <t>(4e,8e)-10-(4-hydroxy-6-methoxy-7-methyl-3-oxo-1h-2-benzofuran-5-yl)-4,8-dimethyldeca-4,8-dienoic acid</t>
  </si>
  <si>
    <t>M508T222_2</t>
  </si>
  <si>
    <t>1-(1z-octadecenyl)-sn-glycero-3-phosphocholine</t>
  </si>
  <si>
    <t>M452T227</t>
  </si>
  <si>
    <t>1-palmitoyl-2-hydroxy-sn-glycero-3-phosphoethanolamine</t>
  </si>
  <si>
    <t>M811T167</t>
  </si>
  <si>
    <t>1-stearoyl-2-arachidonyl-sn-glycero-3-phosphocholine</t>
  </si>
  <si>
    <t>M246T73</t>
  </si>
  <si>
    <t>2,4,6-tri-tert-butylaniline</t>
  </si>
  <si>
    <t>[M+H-CH4]+</t>
  </si>
  <si>
    <t>M129T47_1</t>
  </si>
  <si>
    <t>3-methyl-2-oxopentanoate</t>
  </si>
  <si>
    <t>M495T22</t>
  </si>
  <si>
    <t>7.alpha.,17.alpha.-dimethyl-5.beta.-androstane-3.alpha.,17.beta.-diol glucuronide</t>
  </si>
  <si>
    <t>M191T280</t>
  </si>
  <si>
    <t>Abacavir</t>
  </si>
  <si>
    <t>[M+H-C6H8O]+</t>
  </si>
  <si>
    <t>M118T298</t>
  </si>
  <si>
    <t>Betaine</t>
  </si>
  <si>
    <t>M195T380_1</t>
  </si>
  <si>
    <t>D-gluconate</t>
  </si>
  <si>
    <t>M215T327_1</t>
  </si>
  <si>
    <t>D-psicose</t>
  </si>
  <si>
    <t>M137T188</t>
  </si>
  <si>
    <t>Hypoxanthine</t>
  </si>
  <si>
    <t>M156T598</t>
  </si>
  <si>
    <t>L-carnosine</t>
  </si>
  <si>
    <t>[M+H-C3H5ON]+</t>
  </si>
  <si>
    <t>M135T347</t>
  </si>
  <si>
    <t>L-Threonate</t>
  </si>
  <si>
    <t>M425T67</t>
  </si>
  <si>
    <t>Lanosterol</t>
  </si>
  <si>
    <t>M230T169</t>
  </si>
  <si>
    <t>Lauryldimethylamine oxide</t>
  </si>
  <si>
    <t>M157T320</t>
  </si>
  <si>
    <t>N-.alpha.-acetyl-l-ornithine</t>
  </si>
  <si>
    <t>M171T290</t>
  </si>
  <si>
    <t>N-alpha-acetyl-l-lysine</t>
  </si>
  <si>
    <t>M311T188_2</t>
  </si>
  <si>
    <t>Phe-phe</t>
  </si>
  <si>
    <t>M71T328</t>
  </si>
  <si>
    <t>Pyruvaldehyde</t>
  </si>
  <si>
    <t>M182T31</t>
  </si>
  <si>
    <t>Saccharin</t>
  </si>
  <si>
    <t>M175T349</t>
  </si>
  <si>
    <t>Ser-Ala</t>
  </si>
  <si>
    <t>M337T101</t>
  </si>
  <si>
    <t>Uncarine d</t>
  </si>
  <si>
    <t>[M+H-CH4O]+</t>
  </si>
  <si>
    <t>M351T172</t>
  </si>
  <si>
    <t>9,11-methane-epoxyprostaglandin f1.alpha.</t>
  </si>
  <si>
    <t>M204T332</t>
  </si>
  <si>
    <t>Acetylcarnitine</t>
  </si>
  <si>
    <t>M377T55</t>
  </si>
  <si>
    <t>L-homocitrulline</t>
  </si>
  <si>
    <t>[2M-H]-</t>
  </si>
  <si>
    <t>M258T163</t>
  </si>
  <si>
    <t>Myristamine oxide</t>
  </si>
  <si>
    <t>M256T34_2</t>
  </si>
  <si>
    <t>Palmitamide</t>
  </si>
  <si>
    <t>M485T30</t>
  </si>
  <si>
    <t>Rutaevin</t>
  </si>
  <si>
    <t>M416T36</t>
  </si>
  <si>
    <t>Thymopoietin ii (32-34)</t>
  </si>
  <si>
    <t>M572T251</t>
  </si>
  <si>
    <t>1-o-hexadecyl-2-o-(2e-butenoyl)-sn-glyceryl-3-phosphocholine</t>
  </si>
  <si>
    <t>M211T65</t>
  </si>
  <si>
    <t>10-hydroxydecanoate</t>
  </si>
  <si>
    <t>M230T343</t>
  </si>
  <si>
    <t>1h-indole-3-carboxylic acid, 1-pentyl-</t>
  </si>
  <si>
    <t>M100T42_2</t>
  </si>
  <si>
    <t>2-piperidone</t>
  </si>
  <si>
    <t>M433T226</t>
  </si>
  <si>
    <t>3.beta.-tetrahydrocortisol, 3,21-diacetate</t>
  </si>
  <si>
    <t>M417T112</t>
  </si>
  <si>
    <t>Alfentanyl</t>
  </si>
  <si>
    <t>M157T203_2</t>
  </si>
  <si>
    <t>Allantoin</t>
  </si>
  <si>
    <t>M239T100_1</t>
  </si>
  <si>
    <t>Anserine</t>
  </si>
  <si>
    <t>M173T267</t>
  </si>
  <si>
    <t>Arcaine</t>
  </si>
  <si>
    <t>M124T79</t>
  </si>
  <si>
    <t>Arecaidine</t>
  </si>
  <si>
    <t>M749T307</t>
  </si>
  <si>
    <t>Bacoside a</t>
  </si>
  <si>
    <t>M91T34</t>
  </si>
  <si>
    <t>Benzyl alcohol</t>
  </si>
  <si>
    <t>M104T303</t>
  </si>
  <si>
    <t>Choline</t>
  </si>
  <si>
    <t>M141T398</t>
  </si>
  <si>
    <t>Cis,cis-muconic acid</t>
  </si>
  <si>
    <t>M333T27</t>
  </si>
  <si>
    <t>Daidzein 4'-sulfate</t>
  </si>
  <si>
    <t>M132T293</t>
  </si>
  <si>
    <t>DL-leucine</t>
  </si>
  <si>
    <t>M290T76</t>
  </si>
  <si>
    <t>Fingolimod</t>
  </si>
  <si>
    <t>M383T307</t>
  </si>
  <si>
    <t>Isocorynoxeine</t>
  </si>
  <si>
    <t>M350T136</t>
  </si>
  <si>
    <t>Methanone, (1-pentyl-1h-indol-3-yl)tricyclo[3.3.1.13,7]dec-1-yl-</t>
  </si>
  <si>
    <t>M283T38_2</t>
  </si>
  <si>
    <t>Octadecanoic acid</t>
  </si>
  <si>
    <t>M229T24</t>
  </si>
  <si>
    <t>Phlorobenzophenone</t>
  </si>
  <si>
    <t>M695T30</t>
  </si>
  <si>
    <t>S4:18(p3:16/f1:2)</t>
  </si>
  <si>
    <t>[M+HCOO]-</t>
  </si>
  <si>
    <t>M458T143</t>
  </si>
  <si>
    <t>Trp-Pro-Arg</t>
  </si>
  <si>
    <t>M223T51</t>
  </si>
  <si>
    <t>Zectran</t>
  </si>
  <si>
    <t>Table S3                                                                                                                                                                                                                                                                                                                                                                            Differentially expressed proteins of serum samples between the TDF-24 group and the TDF-12 group.</t>
    <phoneticPr fontId="8" type="noConversion"/>
  </si>
  <si>
    <t>Table S6                                                                                                                                                                                                                                                                                                                                                                          Differentially expressed metabolites of serum samples between the TDF-24  group and the TDF-12 group.</t>
    <phoneticPr fontId="8" type="noConversion"/>
  </si>
  <si>
    <t>P31949</t>
    <phoneticPr fontId="8" type="noConversion"/>
  </si>
  <si>
    <t>Protein S100-A11</t>
  </si>
  <si>
    <t>S100A11</t>
  </si>
  <si>
    <t>Q9BZF1</t>
  </si>
  <si>
    <t>Oxysterol-binding protein-related protein 8</t>
  </si>
  <si>
    <t>OSBPL8</t>
  </si>
  <si>
    <t>Q14376</t>
  </si>
  <si>
    <t>UDP-glucose 4-epimerase</t>
  </si>
  <si>
    <t>GALE</t>
  </si>
  <si>
    <t>P02792</t>
  </si>
  <si>
    <t>Ferritin light chain</t>
  </si>
  <si>
    <t>FTL</t>
  </si>
  <si>
    <t>Q8WWW0</t>
  </si>
  <si>
    <t>Ras association domain-containing protein 5</t>
  </si>
  <si>
    <t>RASSF5</t>
  </si>
  <si>
    <t>P20340</t>
  </si>
  <si>
    <t>Ras-related protein Rab-6A</t>
  </si>
  <si>
    <t>RAB6A</t>
  </si>
  <si>
    <t>O00585</t>
  </si>
  <si>
    <t>C-C motif chemokine 21</t>
  </si>
  <si>
    <t>CCL21</t>
  </si>
  <si>
    <t>Q9NZN3</t>
  </si>
  <si>
    <t>EH domain-containing protein 3</t>
  </si>
  <si>
    <t>EHD3</t>
  </si>
  <si>
    <t>Q9BQE3</t>
  </si>
  <si>
    <t>Tubulin alpha-1C chain</t>
  </si>
  <si>
    <t>TUBA1C</t>
  </si>
  <si>
    <t>Q9H0B8</t>
  </si>
  <si>
    <t>Cysteine-rich secretory protein LCCL domain-containing 2</t>
  </si>
  <si>
    <t>CRISPLD2</t>
  </si>
  <si>
    <t>P42336</t>
  </si>
  <si>
    <t>"Phosphatidylinositol 4,5-bisphosphate 3-kinase catalytic subunit alpha isoform"</t>
  </si>
  <si>
    <t>PIK3CA</t>
  </si>
  <si>
    <t>Q8N392</t>
  </si>
  <si>
    <t>Rho GTPase-activating protein 18</t>
  </si>
  <si>
    <t>ARHGAP18</t>
  </si>
  <si>
    <t>Q08209</t>
  </si>
  <si>
    <t>Protein phosphatase 3 catalytic subunit alpha</t>
  </si>
  <si>
    <t>PPP3CA</t>
  </si>
  <si>
    <t>P62820</t>
  </si>
  <si>
    <t>Ras-related protein Rab-1A</t>
  </si>
  <si>
    <t>RAB1A</t>
  </si>
  <si>
    <t>Q8N6C8</t>
  </si>
  <si>
    <t>Leukocyte immunoglobulin-like receptor subfamily A member 3</t>
  </si>
  <si>
    <t>LILRA3</t>
  </si>
  <si>
    <t>P35611</t>
    <phoneticPr fontId="8" type="noConversion"/>
  </si>
  <si>
    <t>Alpha-adducin</t>
  </si>
  <si>
    <t>ADD1</t>
  </si>
  <si>
    <t>P09912</t>
    <phoneticPr fontId="8" type="noConversion"/>
  </si>
  <si>
    <t>O15145</t>
  </si>
  <si>
    <t>Actin-related protein 2/3 complex subunit 3</t>
  </si>
  <si>
    <t>ARPC3</t>
  </si>
  <si>
    <t>Q9Y5Y7</t>
  </si>
  <si>
    <t>Lymphatic vessel endothelial hyaluronic acid receptor 1</t>
  </si>
  <si>
    <t>LYVE1</t>
  </si>
  <si>
    <t>P15531</t>
  </si>
  <si>
    <t>Nucleoside diphosphate kinase A</t>
  </si>
  <si>
    <t>NME1</t>
  </si>
  <si>
    <t>Q9BS26</t>
  </si>
  <si>
    <t>Endoplasmic reticulum resident protein 44</t>
  </si>
  <si>
    <t>ERP44</t>
  </si>
  <si>
    <t>P36959</t>
  </si>
  <si>
    <t>GMP reductase 1</t>
  </si>
  <si>
    <t>GMPR</t>
  </si>
  <si>
    <t>Q9Y2S2</t>
  </si>
  <si>
    <t>Lambda-crystallin homolog</t>
  </si>
  <si>
    <t>CRYL1</t>
  </si>
  <si>
    <t>O94915</t>
  </si>
  <si>
    <t>Protein furry homolog-like</t>
  </si>
  <si>
    <t>FRYL</t>
  </si>
  <si>
    <t>Q14773</t>
  </si>
  <si>
    <t>Intercellular adhesion molecule 4</t>
  </si>
  <si>
    <t>ICAM4</t>
  </si>
  <si>
    <t>Q8NFW8</t>
  </si>
  <si>
    <t>N-acylneuraminate cytidylyltransferase</t>
  </si>
  <si>
    <t>CMAS</t>
  </si>
  <si>
    <t>Q07954</t>
  </si>
  <si>
    <t>Prolow-density lipoprotein receptor-related protein 1</t>
  </si>
  <si>
    <t>LRP1</t>
  </si>
  <si>
    <t>O14633</t>
  </si>
  <si>
    <t>Late cornified envelope protein 2B</t>
  </si>
  <si>
    <t>LCE2B</t>
  </si>
  <si>
    <t>Q9Y2P7</t>
  </si>
  <si>
    <t>Zinc finger protein 256</t>
  </si>
  <si>
    <t>ZNF256</t>
  </si>
  <si>
    <t>P62330</t>
  </si>
  <si>
    <t>ADP-ribosylation factor 6</t>
  </si>
  <si>
    <t>ARF6</t>
  </si>
  <si>
    <t>Q9BWD1</t>
  </si>
  <si>
    <t>"Acetyl-CoA acetyltransferase, cytosolic"</t>
  </si>
  <si>
    <t>ACAT2</t>
  </si>
  <si>
    <t>A6NDG6</t>
  </si>
  <si>
    <t>Glycerol-3-phosphate phosphatase</t>
  </si>
  <si>
    <t>PGP</t>
  </si>
  <si>
    <t>P35222</t>
  </si>
  <si>
    <t>Catenin beta-1</t>
  </si>
  <si>
    <t>CTNNB1</t>
  </si>
  <si>
    <t>Q96D31</t>
  </si>
  <si>
    <t>Calcium release-activated calcium channel protein 1</t>
  </si>
  <si>
    <t>ORAI1</t>
  </si>
  <si>
    <t>P33121</t>
  </si>
  <si>
    <t>Long-chain-fatty-acid--CoA ligase 1</t>
  </si>
  <si>
    <t>ACSL1</t>
  </si>
  <si>
    <t>Q16543</t>
  </si>
  <si>
    <t>Hsp90 co-chaperone Cdc37</t>
  </si>
  <si>
    <t>CDC37</t>
  </si>
  <si>
    <t>P60903</t>
  </si>
  <si>
    <t>Protein S100-A10</t>
  </si>
  <si>
    <t>S100A10</t>
  </si>
  <si>
    <t>Q14137</t>
  </si>
  <si>
    <t>Ribosome biogenesis protein BOP1</t>
  </si>
  <si>
    <t>BOP1</t>
  </si>
  <si>
    <t>Q9Y6Y9</t>
  </si>
  <si>
    <t>Lymphocyte antigen 96</t>
  </si>
  <si>
    <t>LY96</t>
  </si>
  <si>
    <t>P15088</t>
  </si>
  <si>
    <t>Mast cell carboxypeptidase A</t>
  </si>
  <si>
    <t>CPA3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</si>
</sst>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.000"/>
    <numFmt numFmtId="178" formatCode="0.00_ "/>
  </numFmts>
  <fonts count="9" x14ac:knownFonts="1">
    <font>
      <sz val="11"/>
      <color theme="1"/>
      <name val="宋体"/>
      <charset val="134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宋体"/>
      <charset val="134"/>
      <scheme val="minor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CD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176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7" fontId="7" fillId="0" borderId="0" xfId="0" applyNumberFormat="1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77" fontId="7" fillId="0" borderId="3" xfId="0" applyNumberFormat="1" applyFont="1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178" fontId="6" fillId="0" borderId="3" xfId="0" applyNumberFormat="1" applyFont="1" applyBorder="1" applyAlignment="1">
      <alignment horizontal="center" vertical="center"/>
    </xf>
    <xf numFmtId="178" fontId="7" fillId="0" borderId="0" xfId="0" applyNumberFormat="1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178" fontId="7" fillId="0" borderId="3" xfId="0" applyNumberFormat="1" applyFont="1" applyBorder="1" applyAlignment="1">
      <alignment horizontal="center" vertical="center"/>
    </xf>
    <xf numFmtId="178" fontId="3" fillId="0" borderId="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5"/>
  <sheetViews>
    <sheetView tabSelected="1" workbookViewId="0">
      <selection activeCell="I22" sqref="I22"/>
    </sheetView>
  </sheetViews>
  <sheetFormatPr defaultColWidth="9" defaultRowHeight="14.4" x14ac:dyDescent="0.25"/>
  <cols>
    <col min="1" max="1" width="13.109375" customWidth="1"/>
    <col min="2" max="2" width="45.6640625" customWidth="1"/>
    <col min="3" max="5" width="13.109375" customWidth="1"/>
  </cols>
  <sheetData>
    <row r="1" spans="1:5" s="5" customFormat="1" ht="30" customHeight="1" thickBot="1" x14ac:dyDescent="0.3">
      <c r="A1" s="30" t="s">
        <v>0</v>
      </c>
      <c r="B1" s="30"/>
      <c r="C1" s="30"/>
      <c r="D1" s="30"/>
      <c r="E1" s="30"/>
    </row>
    <row r="2" spans="1:5" s="5" customFormat="1" ht="24.9" customHeight="1" thickBot="1" x14ac:dyDescent="0.3">
      <c r="A2" s="11" t="s">
        <v>1</v>
      </c>
      <c r="B2" s="11" t="s">
        <v>2</v>
      </c>
      <c r="C2" s="11" t="s">
        <v>3</v>
      </c>
      <c r="D2" s="12" t="s">
        <v>4</v>
      </c>
      <c r="E2" s="12" t="s">
        <v>5</v>
      </c>
    </row>
    <row r="3" spans="1:5" ht="15" customHeight="1" x14ac:dyDescent="0.25">
      <c r="A3" s="13" t="s">
        <v>876</v>
      </c>
      <c r="B3" s="13" t="s">
        <v>877</v>
      </c>
      <c r="C3" s="13" t="s">
        <v>878</v>
      </c>
      <c r="D3" s="24">
        <v>6.03061364329014</v>
      </c>
      <c r="E3" s="24">
        <v>4.4962654297302597E-2</v>
      </c>
    </row>
    <row r="4" spans="1:5" ht="15" customHeight="1" x14ac:dyDescent="0.25">
      <c r="A4" s="13" t="s">
        <v>879</v>
      </c>
      <c r="B4" s="13" t="s">
        <v>880</v>
      </c>
      <c r="C4" s="13" t="s">
        <v>881</v>
      </c>
      <c r="D4" s="24">
        <v>4.2023074505671003</v>
      </c>
      <c r="E4" s="24">
        <v>2.0390215778818801E-2</v>
      </c>
    </row>
    <row r="5" spans="1:5" ht="15" customHeight="1" x14ac:dyDescent="0.25">
      <c r="A5" s="13" t="s">
        <v>6</v>
      </c>
      <c r="B5" s="13" t="s">
        <v>7</v>
      </c>
      <c r="C5" s="13" t="s">
        <v>8</v>
      </c>
      <c r="D5" s="24">
        <v>4.0326171992537798</v>
      </c>
      <c r="E5" s="24">
        <v>4.8736251388722702E-4</v>
      </c>
    </row>
    <row r="6" spans="1:5" ht="15" customHeight="1" x14ac:dyDescent="0.25">
      <c r="A6" s="13" t="s">
        <v>882</v>
      </c>
      <c r="B6" s="13" t="s">
        <v>883</v>
      </c>
      <c r="C6" s="13" t="s">
        <v>884</v>
      </c>
      <c r="D6" s="24">
        <v>3.7265052967472099</v>
      </c>
      <c r="E6" s="24">
        <v>6.4813255889823304E-3</v>
      </c>
    </row>
    <row r="7" spans="1:5" ht="15" customHeight="1" x14ac:dyDescent="0.25">
      <c r="A7" s="13" t="s">
        <v>9</v>
      </c>
      <c r="B7" s="13" t="s">
        <v>10</v>
      </c>
      <c r="C7" s="13" t="s">
        <v>11</v>
      </c>
      <c r="D7" s="24">
        <v>2.4649422095712699</v>
      </c>
      <c r="E7" s="24">
        <v>8.0118476290549807E-3</v>
      </c>
    </row>
    <row r="8" spans="1:5" ht="15" customHeight="1" x14ac:dyDescent="0.25">
      <c r="A8" s="13" t="s">
        <v>12</v>
      </c>
      <c r="B8" s="13" t="s">
        <v>13</v>
      </c>
      <c r="C8" s="13" t="s">
        <v>14</v>
      </c>
      <c r="D8" s="24">
        <v>2.4252639504440499</v>
      </c>
      <c r="E8" s="24">
        <v>1.4432236516873901E-2</v>
      </c>
    </row>
    <row r="9" spans="1:5" ht="15" customHeight="1" x14ac:dyDescent="0.25">
      <c r="A9" s="13" t="s">
        <v>15</v>
      </c>
      <c r="B9" s="13" t="s">
        <v>16</v>
      </c>
      <c r="C9" s="13" t="s">
        <v>17</v>
      </c>
      <c r="D9" s="24">
        <v>2.3587371306520901</v>
      </c>
      <c r="E9" s="24">
        <v>2.0082595649871499E-2</v>
      </c>
    </row>
    <row r="10" spans="1:5" ht="15" customHeight="1" x14ac:dyDescent="0.25">
      <c r="A10" s="13" t="s">
        <v>18</v>
      </c>
      <c r="B10" s="13" t="s">
        <v>19</v>
      </c>
      <c r="C10" s="13" t="s">
        <v>20</v>
      </c>
      <c r="D10" s="24">
        <v>2.3106674681557999</v>
      </c>
      <c r="E10" s="24">
        <v>3.5776238770425003E-2</v>
      </c>
    </row>
    <row r="11" spans="1:5" ht="15" customHeight="1" x14ac:dyDescent="0.25">
      <c r="A11" s="13" t="s">
        <v>21</v>
      </c>
      <c r="B11" s="13" t="s">
        <v>22</v>
      </c>
      <c r="C11" s="13" t="s">
        <v>23</v>
      </c>
      <c r="D11" s="24">
        <v>2.28053985732243</v>
      </c>
      <c r="E11" s="24">
        <v>1.3779733172776E-3</v>
      </c>
    </row>
    <row r="12" spans="1:5" ht="15" customHeight="1" x14ac:dyDescent="0.25">
      <c r="A12" s="13" t="s">
        <v>24</v>
      </c>
      <c r="B12" s="13" t="s">
        <v>25</v>
      </c>
      <c r="C12" s="13" t="s">
        <v>26</v>
      </c>
      <c r="D12" s="24">
        <v>2.2184872196395902</v>
      </c>
      <c r="E12" s="24">
        <v>7.9529446001418095E-3</v>
      </c>
    </row>
    <row r="13" spans="1:5" ht="15" customHeight="1" x14ac:dyDescent="0.25">
      <c r="A13" s="13" t="s">
        <v>885</v>
      </c>
      <c r="B13" s="13" t="s">
        <v>886</v>
      </c>
      <c r="C13" s="13" t="s">
        <v>887</v>
      </c>
      <c r="D13" s="24">
        <v>2.2075211798735599</v>
      </c>
      <c r="E13" s="24">
        <v>2.0720734185259802E-2</v>
      </c>
    </row>
    <row r="14" spans="1:5" ht="15" customHeight="1" x14ac:dyDescent="0.25">
      <c r="A14" s="13" t="s">
        <v>27</v>
      </c>
      <c r="B14" s="13" t="s">
        <v>28</v>
      </c>
      <c r="C14" s="13" t="s">
        <v>29</v>
      </c>
      <c r="D14" s="24">
        <v>2.1390388313367099</v>
      </c>
      <c r="E14" s="24">
        <v>1.6320219493422598E-2</v>
      </c>
    </row>
    <row r="15" spans="1:5" ht="15" customHeight="1" x14ac:dyDescent="0.25">
      <c r="A15" s="13" t="s">
        <v>30</v>
      </c>
      <c r="B15" s="13" t="s">
        <v>31</v>
      </c>
      <c r="C15" s="13" t="s">
        <v>32</v>
      </c>
      <c r="D15" s="24">
        <v>2.11845363327852</v>
      </c>
      <c r="E15" s="24">
        <v>4.5182315049372798E-2</v>
      </c>
    </row>
    <row r="16" spans="1:5" ht="15" customHeight="1" x14ac:dyDescent="0.25">
      <c r="A16" s="13" t="s">
        <v>33</v>
      </c>
      <c r="B16" s="13" t="s">
        <v>34</v>
      </c>
      <c r="C16" s="13" t="s">
        <v>35</v>
      </c>
      <c r="D16" s="24">
        <v>2.0537524062246701</v>
      </c>
      <c r="E16" s="24">
        <v>2.67167218235892E-3</v>
      </c>
    </row>
    <row r="17" spans="1:5" ht="15" customHeight="1" x14ac:dyDescent="0.25">
      <c r="A17" s="13" t="s">
        <v>888</v>
      </c>
      <c r="B17" s="13" t="s">
        <v>889</v>
      </c>
      <c r="C17" s="13" t="s">
        <v>890</v>
      </c>
      <c r="D17" s="24">
        <v>2.0440783067227701</v>
      </c>
      <c r="E17" s="24">
        <v>2.6216844948528301E-2</v>
      </c>
    </row>
    <row r="18" spans="1:5" ht="15" customHeight="1" x14ac:dyDescent="0.25">
      <c r="A18" s="13" t="s">
        <v>36</v>
      </c>
      <c r="B18" s="13" t="s">
        <v>37</v>
      </c>
      <c r="C18" s="13" t="s">
        <v>38</v>
      </c>
      <c r="D18" s="24">
        <v>2.0414724162388902</v>
      </c>
      <c r="E18" s="24">
        <v>2.64628753778775E-2</v>
      </c>
    </row>
    <row r="19" spans="1:5" ht="15" customHeight="1" x14ac:dyDescent="0.25">
      <c r="A19" s="13" t="s">
        <v>39</v>
      </c>
      <c r="B19" s="13" t="s">
        <v>40</v>
      </c>
      <c r="C19" s="13" t="s">
        <v>41</v>
      </c>
      <c r="D19" s="24">
        <v>1.97456103578954</v>
      </c>
      <c r="E19" s="24">
        <v>1.5481595283033201E-3</v>
      </c>
    </row>
    <row r="20" spans="1:5" ht="15" customHeight="1" x14ac:dyDescent="0.25">
      <c r="A20" s="13" t="s">
        <v>42</v>
      </c>
      <c r="B20" s="13" t="s">
        <v>43</v>
      </c>
      <c r="C20" s="13" t="s">
        <v>44</v>
      </c>
      <c r="D20" s="24">
        <v>1.97003107818848</v>
      </c>
      <c r="E20" s="24">
        <v>2.9805251445625102E-4</v>
      </c>
    </row>
    <row r="21" spans="1:5" ht="15" customHeight="1" x14ac:dyDescent="0.25">
      <c r="A21" s="13" t="s">
        <v>891</v>
      </c>
      <c r="B21" s="13" t="s">
        <v>892</v>
      </c>
      <c r="C21" s="13" t="s">
        <v>893</v>
      </c>
      <c r="D21" s="24">
        <v>1.9228062425194199</v>
      </c>
      <c r="E21" s="24">
        <v>1.2626620788772301E-2</v>
      </c>
    </row>
    <row r="22" spans="1:5" ht="15" customHeight="1" x14ac:dyDescent="0.25">
      <c r="A22" s="13" t="s">
        <v>894</v>
      </c>
      <c r="B22" s="13" t="s">
        <v>895</v>
      </c>
      <c r="C22" s="13" t="s">
        <v>896</v>
      </c>
      <c r="D22" s="24">
        <v>1.92121180223384</v>
      </c>
      <c r="E22" s="24">
        <v>1.9765706905975601E-2</v>
      </c>
    </row>
    <row r="23" spans="1:5" ht="15" customHeight="1" x14ac:dyDescent="0.25">
      <c r="A23" s="13" t="s">
        <v>45</v>
      </c>
      <c r="B23" s="13" t="s">
        <v>46</v>
      </c>
      <c r="C23" s="13" t="s">
        <v>47</v>
      </c>
      <c r="D23" s="24">
        <v>1.90989852898094</v>
      </c>
      <c r="E23" s="24">
        <v>8.7284831403778803E-4</v>
      </c>
    </row>
    <row r="24" spans="1:5" ht="15" customHeight="1" x14ac:dyDescent="0.25">
      <c r="A24" s="13" t="s">
        <v>48</v>
      </c>
      <c r="B24" s="13" t="s">
        <v>49</v>
      </c>
      <c r="C24" s="13" t="s">
        <v>50</v>
      </c>
      <c r="D24" s="24">
        <v>1.87798848295998</v>
      </c>
      <c r="E24" s="24">
        <v>1.9920786288877099E-2</v>
      </c>
    </row>
    <row r="25" spans="1:5" ht="15" customHeight="1" x14ac:dyDescent="0.25">
      <c r="A25" s="13" t="s">
        <v>897</v>
      </c>
      <c r="B25" s="13" t="s">
        <v>898</v>
      </c>
      <c r="C25" s="13" t="s">
        <v>899</v>
      </c>
      <c r="D25" s="24">
        <v>1.83244475432217</v>
      </c>
      <c r="E25" s="24">
        <v>1.22031260488123E-2</v>
      </c>
    </row>
    <row r="26" spans="1:5" ht="15" customHeight="1" x14ac:dyDescent="0.25">
      <c r="A26" s="13" t="s">
        <v>51</v>
      </c>
      <c r="B26" s="13" t="s">
        <v>52</v>
      </c>
      <c r="C26" s="13" t="s">
        <v>53</v>
      </c>
      <c r="D26" s="24">
        <v>1.7655722577689801</v>
      </c>
      <c r="E26" s="24">
        <v>1.06473432697609E-3</v>
      </c>
    </row>
    <row r="27" spans="1:5" ht="15" customHeight="1" x14ac:dyDescent="0.25">
      <c r="A27" s="13" t="s">
        <v>54</v>
      </c>
      <c r="B27" s="13" t="s">
        <v>55</v>
      </c>
      <c r="C27" s="13" t="s">
        <v>56</v>
      </c>
      <c r="D27" s="24">
        <v>1.75598242104458</v>
      </c>
      <c r="E27" s="24">
        <v>8.7198704921567505E-3</v>
      </c>
    </row>
    <row r="28" spans="1:5" ht="15" customHeight="1" x14ac:dyDescent="0.25">
      <c r="A28" s="13" t="s">
        <v>57</v>
      </c>
      <c r="B28" s="13" t="s">
        <v>58</v>
      </c>
      <c r="C28" s="13" t="s">
        <v>59</v>
      </c>
      <c r="D28" s="24">
        <v>1.7351312895901601</v>
      </c>
      <c r="E28" s="24">
        <v>3.28691913574541E-2</v>
      </c>
    </row>
    <row r="29" spans="1:5" ht="15" customHeight="1" x14ac:dyDescent="0.25">
      <c r="A29" s="13" t="s">
        <v>60</v>
      </c>
      <c r="B29" s="13" t="s">
        <v>61</v>
      </c>
      <c r="C29" s="13" t="s">
        <v>62</v>
      </c>
      <c r="D29" s="24">
        <v>1.7253586133526799</v>
      </c>
      <c r="E29" s="24">
        <v>3.6757557684293597E-2</v>
      </c>
    </row>
    <row r="30" spans="1:5" ht="15" customHeight="1" x14ac:dyDescent="0.25">
      <c r="A30" s="13" t="s">
        <v>63</v>
      </c>
      <c r="B30" s="13" t="s">
        <v>64</v>
      </c>
      <c r="C30" s="13" t="s">
        <v>65</v>
      </c>
      <c r="D30" s="24">
        <v>1.71761447947966</v>
      </c>
      <c r="E30" s="24">
        <v>2.57981040700992E-2</v>
      </c>
    </row>
    <row r="31" spans="1:5" ht="15" customHeight="1" x14ac:dyDescent="0.25">
      <c r="A31" s="13" t="s">
        <v>66</v>
      </c>
      <c r="B31" s="13" t="s">
        <v>67</v>
      </c>
      <c r="C31" s="13" t="s">
        <v>68</v>
      </c>
      <c r="D31" s="24">
        <v>1.7076227424855499</v>
      </c>
      <c r="E31" s="24">
        <v>4.5954834953962603E-2</v>
      </c>
    </row>
    <row r="32" spans="1:5" ht="15" customHeight="1" x14ac:dyDescent="0.25">
      <c r="A32" s="13" t="s">
        <v>69</v>
      </c>
      <c r="B32" s="13" t="s">
        <v>70</v>
      </c>
      <c r="C32" s="13" t="s">
        <v>71</v>
      </c>
      <c r="D32" s="24">
        <v>1.6885700081930799</v>
      </c>
      <c r="E32" s="24">
        <v>1.0338611123493701E-2</v>
      </c>
    </row>
    <row r="33" spans="1:5" ht="15" customHeight="1" x14ac:dyDescent="0.25">
      <c r="A33" s="13" t="s">
        <v>72</v>
      </c>
      <c r="B33" s="13" t="s">
        <v>73</v>
      </c>
      <c r="C33" s="13" t="s">
        <v>74</v>
      </c>
      <c r="D33" s="24">
        <v>1.68714517823415</v>
      </c>
      <c r="E33" s="24">
        <v>4.2976417942103502E-2</v>
      </c>
    </row>
    <row r="34" spans="1:5" ht="15" customHeight="1" x14ac:dyDescent="0.25">
      <c r="A34" s="13" t="s">
        <v>75</v>
      </c>
      <c r="B34" s="13" t="s">
        <v>76</v>
      </c>
      <c r="C34" s="13" t="s">
        <v>77</v>
      </c>
      <c r="D34" s="24">
        <v>1.68309029739182</v>
      </c>
      <c r="E34" s="24">
        <v>5.6950397018084903E-4</v>
      </c>
    </row>
    <row r="35" spans="1:5" ht="15" customHeight="1" x14ac:dyDescent="0.25">
      <c r="A35" s="13" t="s">
        <v>78</v>
      </c>
      <c r="B35" s="13" t="s">
        <v>79</v>
      </c>
      <c r="C35" s="13" t="s">
        <v>80</v>
      </c>
      <c r="D35" s="24">
        <v>1.6743648960738999</v>
      </c>
      <c r="E35" s="24">
        <v>1.6240979395667501E-2</v>
      </c>
    </row>
    <row r="36" spans="1:5" ht="15" customHeight="1" x14ac:dyDescent="0.25">
      <c r="A36" s="13" t="s">
        <v>81</v>
      </c>
      <c r="B36" s="13" t="s">
        <v>82</v>
      </c>
      <c r="C36" s="13" t="s">
        <v>83</v>
      </c>
      <c r="D36" s="24">
        <v>1.67401066961988</v>
      </c>
      <c r="E36" s="24">
        <v>1.66162949659352E-2</v>
      </c>
    </row>
    <row r="37" spans="1:5" ht="15" customHeight="1" x14ac:dyDescent="0.25">
      <c r="A37" s="13" t="s">
        <v>84</v>
      </c>
      <c r="B37" s="13" t="s">
        <v>85</v>
      </c>
      <c r="C37" s="13" t="s">
        <v>86</v>
      </c>
      <c r="D37" s="24">
        <v>1.66936000898249</v>
      </c>
      <c r="E37" s="24">
        <v>2.9643083077574798E-3</v>
      </c>
    </row>
    <row r="38" spans="1:5" ht="15" customHeight="1" x14ac:dyDescent="0.25">
      <c r="A38" s="13" t="s">
        <v>87</v>
      </c>
      <c r="B38" s="13" t="s">
        <v>88</v>
      </c>
      <c r="C38" s="13" t="s">
        <v>89</v>
      </c>
      <c r="D38" s="24">
        <v>1.6559560247965901</v>
      </c>
      <c r="E38" s="24">
        <v>4.3016133240814602E-2</v>
      </c>
    </row>
    <row r="39" spans="1:5" ht="15" customHeight="1" x14ac:dyDescent="0.25">
      <c r="A39" s="13" t="s">
        <v>90</v>
      </c>
      <c r="B39" s="13" t="s">
        <v>91</v>
      </c>
      <c r="C39" s="13" t="s">
        <v>92</v>
      </c>
      <c r="D39" s="24">
        <v>1.6486928915772801</v>
      </c>
      <c r="E39" s="24">
        <v>2.5974339517213701E-2</v>
      </c>
    </row>
    <row r="40" spans="1:5" ht="15" customHeight="1" x14ac:dyDescent="0.25">
      <c r="A40" s="13" t="s">
        <v>93</v>
      </c>
      <c r="B40" s="13" t="s">
        <v>94</v>
      </c>
      <c r="C40" s="13" t="s">
        <v>95</v>
      </c>
      <c r="D40" s="24">
        <v>1.6254993046720101</v>
      </c>
      <c r="E40" s="24">
        <v>4.6667936979099198E-2</v>
      </c>
    </row>
    <row r="41" spans="1:5" ht="15" customHeight="1" x14ac:dyDescent="0.25">
      <c r="A41" s="13" t="s">
        <v>96</v>
      </c>
      <c r="B41" s="13" t="s">
        <v>97</v>
      </c>
      <c r="C41" s="13" t="s">
        <v>98</v>
      </c>
      <c r="D41" s="24">
        <v>1.6253801230626199</v>
      </c>
      <c r="E41" s="24">
        <v>2.33484713076745E-2</v>
      </c>
    </row>
    <row r="42" spans="1:5" ht="15" customHeight="1" x14ac:dyDescent="0.25">
      <c r="A42" s="13" t="s">
        <v>900</v>
      </c>
      <c r="B42" s="13" t="s">
        <v>901</v>
      </c>
      <c r="C42" s="13" t="s">
        <v>902</v>
      </c>
      <c r="D42" s="24">
        <v>1.6098773515308</v>
      </c>
      <c r="E42" s="24">
        <v>5.7248885457433099E-3</v>
      </c>
    </row>
    <row r="43" spans="1:5" ht="15" customHeight="1" x14ac:dyDescent="0.25">
      <c r="A43" s="13" t="s">
        <v>99</v>
      </c>
      <c r="B43" s="13" t="s">
        <v>100</v>
      </c>
      <c r="C43" s="13" t="s">
        <v>101</v>
      </c>
      <c r="D43" s="24">
        <v>1.6031040094176301</v>
      </c>
      <c r="E43" s="24">
        <v>1.14772996711789E-2</v>
      </c>
    </row>
    <row r="44" spans="1:5" ht="15" customHeight="1" x14ac:dyDescent="0.25">
      <c r="A44" s="13" t="s">
        <v>102</v>
      </c>
      <c r="B44" s="13" t="s">
        <v>103</v>
      </c>
      <c r="C44" s="13" t="s">
        <v>104</v>
      </c>
      <c r="D44" s="24">
        <v>1.5640783215272001</v>
      </c>
      <c r="E44" s="24">
        <v>3.9959293934461002E-2</v>
      </c>
    </row>
    <row r="45" spans="1:5" ht="15" customHeight="1" x14ac:dyDescent="0.25">
      <c r="A45" s="13" t="s">
        <v>105</v>
      </c>
      <c r="B45" s="13" t="s">
        <v>106</v>
      </c>
      <c r="C45" s="13" t="s">
        <v>107</v>
      </c>
      <c r="D45" s="24">
        <v>1.5617365416209099</v>
      </c>
      <c r="E45" s="24">
        <v>2.83191421885912E-2</v>
      </c>
    </row>
    <row r="46" spans="1:5" ht="15" customHeight="1" x14ac:dyDescent="0.25">
      <c r="A46" s="13" t="s">
        <v>108</v>
      </c>
      <c r="B46" s="13" t="s">
        <v>109</v>
      </c>
      <c r="C46" s="13" t="s">
        <v>110</v>
      </c>
      <c r="D46" s="24">
        <v>1.53982133939966</v>
      </c>
      <c r="E46" s="24">
        <v>3.2737280982957102E-3</v>
      </c>
    </row>
    <row r="47" spans="1:5" ht="15" customHeight="1" x14ac:dyDescent="0.25">
      <c r="A47" s="13" t="s">
        <v>111</v>
      </c>
      <c r="B47" s="13" t="s">
        <v>112</v>
      </c>
      <c r="C47" s="13" t="s">
        <v>113</v>
      </c>
      <c r="D47" s="24">
        <v>1.5395378829113799</v>
      </c>
      <c r="E47" s="24">
        <v>2.0843154928144099E-2</v>
      </c>
    </row>
    <row r="48" spans="1:5" ht="15" customHeight="1" x14ac:dyDescent="0.25">
      <c r="A48" s="13" t="s">
        <v>114</v>
      </c>
      <c r="B48" s="13" t="s">
        <v>115</v>
      </c>
      <c r="C48" s="13" t="s">
        <v>116</v>
      </c>
      <c r="D48" s="24">
        <v>1.5287487974079801</v>
      </c>
      <c r="E48" s="24">
        <v>5.9343034626136298E-3</v>
      </c>
    </row>
    <row r="49" spans="1:5" ht="15" customHeight="1" x14ac:dyDescent="0.25">
      <c r="A49" s="13" t="s">
        <v>117</v>
      </c>
      <c r="B49" s="13" t="s">
        <v>118</v>
      </c>
      <c r="C49" s="13" t="s">
        <v>119</v>
      </c>
      <c r="D49" s="24">
        <v>1.5221188486100301</v>
      </c>
      <c r="E49" s="24">
        <v>2.3683851095357301E-2</v>
      </c>
    </row>
    <row r="50" spans="1:5" ht="15" customHeight="1" x14ac:dyDescent="0.25">
      <c r="A50" s="13" t="s">
        <v>120</v>
      </c>
      <c r="B50" s="13" t="s">
        <v>121</v>
      </c>
      <c r="C50" s="13" t="s">
        <v>122</v>
      </c>
      <c r="D50" s="24">
        <v>1.5117024854629499</v>
      </c>
      <c r="E50" s="24">
        <v>4.5169987818804498E-2</v>
      </c>
    </row>
    <row r="51" spans="1:5" ht="15" customHeight="1" x14ac:dyDescent="0.25">
      <c r="A51" s="13" t="s">
        <v>123</v>
      </c>
      <c r="B51" s="13" t="s">
        <v>124</v>
      </c>
      <c r="C51" s="13" t="s">
        <v>125</v>
      </c>
      <c r="D51" s="24">
        <v>1.5062116612961101</v>
      </c>
      <c r="E51" s="24">
        <v>3.3448645632981E-2</v>
      </c>
    </row>
    <row r="52" spans="1:5" ht="15" customHeight="1" x14ac:dyDescent="0.25">
      <c r="A52" s="13" t="s">
        <v>126</v>
      </c>
      <c r="B52" s="13" t="s">
        <v>127</v>
      </c>
      <c r="C52" s="13" t="s">
        <v>128</v>
      </c>
      <c r="D52" s="24">
        <v>0.66355468474622403</v>
      </c>
      <c r="E52" s="24">
        <v>6.1509735150484402E-3</v>
      </c>
    </row>
    <row r="53" spans="1:5" ht="15" customHeight="1" x14ac:dyDescent="0.25">
      <c r="A53" s="13" t="s">
        <v>129</v>
      </c>
      <c r="B53" s="13" t="s">
        <v>130</v>
      </c>
      <c r="C53" s="13" t="s">
        <v>131</v>
      </c>
      <c r="D53" s="24">
        <v>0.65465166797787799</v>
      </c>
      <c r="E53" s="24">
        <v>4.6967507036011102E-2</v>
      </c>
    </row>
    <row r="54" spans="1:5" ht="15" customHeight="1" x14ac:dyDescent="0.25">
      <c r="A54" s="13" t="s">
        <v>132</v>
      </c>
      <c r="B54" s="13" t="s">
        <v>133</v>
      </c>
      <c r="C54" s="13" t="s">
        <v>134</v>
      </c>
      <c r="D54" s="24">
        <v>0.65067322621833701</v>
      </c>
      <c r="E54" s="24">
        <v>1.2860985472930599E-2</v>
      </c>
    </row>
    <row r="55" spans="1:5" ht="15" customHeight="1" x14ac:dyDescent="0.25">
      <c r="A55" s="13" t="s">
        <v>903</v>
      </c>
      <c r="B55" s="13" t="s">
        <v>904</v>
      </c>
      <c r="C55" s="13" t="s">
        <v>905</v>
      </c>
      <c r="D55" s="24">
        <v>0.64210803329499599</v>
      </c>
      <c r="E55" s="24">
        <v>1.98431080905105E-2</v>
      </c>
    </row>
    <row r="56" spans="1:5" ht="15" customHeight="1" x14ac:dyDescent="0.25">
      <c r="A56" s="13" t="s">
        <v>135</v>
      </c>
      <c r="B56" s="13" t="s">
        <v>136</v>
      </c>
      <c r="C56" s="13" t="s">
        <v>137</v>
      </c>
      <c r="D56" s="24">
        <v>0.63098591549295802</v>
      </c>
      <c r="E56" s="24">
        <v>7.4241515743864303E-3</v>
      </c>
    </row>
    <row r="57" spans="1:5" ht="15" customHeight="1" x14ac:dyDescent="0.25">
      <c r="A57" s="13" t="s">
        <v>138</v>
      </c>
      <c r="B57" s="13" t="s">
        <v>139</v>
      </c>
      <c r="C57" s="13" t="s">
        <v>140</v>
      </c>
      <c r="D57" s="24">
        <v>0.62873071480516196</v>
      </c>
      <c r="E57" s="24">
        <v>2.7879020587029801E-3</v>
      </c>
    </row>
    <row r="58" spans="1:5" ht="15" customHeight="1" x14ac:dyDescent="0.25">
      <c r="A58" s="13" t="s">
        <v>141</v>
      </c>
      <c r="B58" s="13" t="s">
        <v>142</v>
      </c>
      <c r="C58" s="13" t="s">
        <v>143</v>
      </c>
      <c r="D58" s="24">
        <v>0.62433549911399899</v>
      </c>
      <c r="E58" s="24">
        <v>1.5943859874221599E-3</v>
      </c>
    </row>
    <row r="59" spans="1:5" ht="15" customHeight="1" x14ac:dyDescent="0.25">
      <c r="A59" s="13" t="s">
        <v>144</v>
      </c>
      <c r="B59" s="13" t="s">
        <v>145</v>
      </c>
      <c r="C59" s="13" t="s">
        <v>146</v>
      </c>
      <c r="D59" s="24">
        <v>0.61766282932959804</v>
      </c>
      <c r="E59" s="24">
        <v>7.9882400157861508E-3</v>
      </c>
    </row>
    <row r="60" spans="1:5" ht="15" customHeight="1" x14ac:dyDescent="0.25">
      <c r="A60" s="13" t="s">
        <v>147</v>
      </c>
      <c r="B60" s="13" t="s">
        <v>148</v>
      </c>
      <c r="C60" s="13" t="s">
        <v>149</v>
      </c>
      <c r="D60" s="24">
        <v>0.60142857142857098</v>
      </c>
      <c r="E60" s="24">
        <v>3.5423147869858502E-3</v>
      </c>
    </row>
    <row r="61" spans="1:5" ht="15" customHeight="1" x14ac:dyDescent="0.25">
      <c r="A61" s="13" t="s">
        <v>150</v>
      </c>
      <c r="B61" s="13" t="s">
        <v>151</v>
      </c>
      <c r="C61" s="13" t="s">
        <v>152</v>
      </c>
      <c r="D61" s="24">
        <v>0.58815900553550504</v>
      </c>
      <c r="E61" s="24">
        <v>8.7911986359775606E-3</v>
      </c>
    </row>
    <row r="62" spans="1:5" ht="15" customHeight="1" x14ac:dyDescent="0.25">
      <c r="A62" s="13" t="s">
        <v>153</v>
      </c>
      <c r="B62" s="13" t="s">
        <v>154</v>
      </c>
      <c r="C62" s="13" t="s">
        <v>155</v>
      </c>
      <c r="D62" s="24">
        <v>0.570042997555118</v>
      </c>
      <c r="E62" s="24">
        <v>2.3386397613214101E-2</v>
      </c>
    </row>
    <row r="63" spans="1:5" ht="15" customHeight="1" x14ac:dyDescent="0.25">
      <c r="A63" s="13" t="s">
        <v>156</v>
      </c>
      <c r="B63" s="13" t="s">
        <v>157</v>
      </c>
      <c r="C63" s="13" t="s">
        <v>158</v>
      </c>
      <c r="D63" s="24">
        <v>0.56382205478962599</v>
      </c>
      <c r="E63" s="24">
        <v>1.9190134061082002E-2</v>
      </c>
    </row>
    <row r="64" spans="1:5" ht="15" customHeight="1" x14ac:dyDescent="0.25">
      <c r="A64" s="13" t="s">
        <v>159</v>
      </c>
      <c r="B64" s="13" t="s">
        <v>160</v>
      </c>
      <c r="C64" s="13" t="s">
        <v>161</v>
      </c>
      <c r="D64" s="24">
        <v>0.55763411127392903</v>
      </c>
      <c r="E64" s="24">
        <v>1.1722925416884701E-2</v>
      </c>
    </row>
    <row r="65" spans="1:5" ht="15" customHeight="1" x14ac:dyDescent="0.25">
      <c r="A65" s="13" t="s">
        <v>162</v>
      </c>
      <c r="B65" s="13" t="s">
        <v>163</v>
      </c>
      <c r="C65" s="13" t="s">
        <v>164</v>
      </c>
      <c r="D65" s="24">
        <v>0.54798431964044603</v>
      </c>
      <c r="E65" s="24">
        <v>1.15725302399523E-2</v>
      </c>
    </row>
    <row r="66" spans="1:5" ht="15" customHeight="1" x14ac:dyDescent="0.25">
      <c r="A66" s="13" t="s">
        <v>165</v>
      </c>
      <c r="B66" s="13" t="s">
        <v>166</v>
      </c>
      <c r="C66" s="13" t="s">
        <v>167</v>
      </c>
      <c r="D66" s="24">
        <v>0.54239752732452495</v>
      </c>
      <c r="E66" s="24">
        <v>1.10911759841154E-2</v>
      </c>
    </row>
    <row r="67" spans="1:5" ht="15" customHeight="1" x14ac:dyDescent="0.25">
      <c r="A67" s="13" t="s">
        <v>168</v>
      </c>
      <c r="B67" s="13" t="s">
        <v>169</v>
      </c>
      <c r="C67" s="13" t="s">
        <v>170</v>
      </c>
      <c r="D67" s="24">
        <v>0.53104409377831296</v>
      </c>
      <c r="E67" s="24">
        <v>2.5676919653455001E-2</v>
      </c>
    </row>
    <row r="68" spans="1:5" ht="15" customHeight="1" x14ac:dyDescent="0.25">
      <c r="A68" s="13" t="s">
        <v>171</v>
      </c>
      <c r="B68" s="13" t="s">
        <v>172</v>
      </c>
      <c r="C68" s="13" t="s">
        <v>173</v>
      </c>
      <c r="D68" s="24">
        <v>0.52154189234043202</v>
      </c>
      <c r="E68" s="24">
        <v>1.45638868824011E-2</v>
      </c>
    </row>
    <row r="69" spans="1:5" ht="15" customHeight="1" x14ac:dyDescent="0.25">
      <c r="A69" s="13" t="s">
        <v>174</v>
      </c>
      <c r="B69" s="13" t="s">
        <v>175</v>
      </c>
      <c r="C69" s="13" t="s">
        <v>176</v>
      </c>
      <c r="D69" s="24">
        <v>0.51141923721316596</v>
      </c>
      <c r="E69" s="24">
        <v>3.7733516661599499E-2</v>
      </c>
    </row>
    <row r="70" spans="1:5" ht="15" customHeight="1" x14ac:dyDescent="0.25">
      <c r="A70" s="13" t="s">
        <v>177</v>
      </c>
      <c r="B70" s="13" t="s">
        <v>178</v>
      </c>
      <c r="C70" s="13" t="s">
        <v>179</v>
      </c>
      <c r="D70" s="24">
        <v>0.44253540056608398</v>
      </c>
      <c r="E70" s="24">
        <v>1.9778200671803099E-2</v>
      </c>
    </row>
    <row r="71" spans="1:5" ht="15" customHeight="1" x14ac:dyDescent="0.25">
      <c r="A71" s="13" t="s">
        <v>180</v>
      </c>
      <c r="B71" s="13" t="s">
        <v>181</v>
      </c>
      <c r="C71" s="13" t="s">
        <v>182</v>
      </c>
      <c r="D71" s="24">
        <v>0.43810224042777501</v>
      </c>
      <c r="E71" s="24">
        <v>7.0770436629040197E-3</v>
      </c>
    </row>
    <row r="72" spans="1:5" ht="15" customHeight="1" x14ac:dyDescent="0.25">
      <c r="A72" s="13" t="s">
        <v>183</v>
      </c>
      <c r="B72" s="13" t="s">
        <v>184</v>
      </c>
      <c r="C72" s="13" t="s">
        <v>185</v>
      </c>
      <c r="D72" s="24">
        <v>0.42160071301879498</v>
      </c>
      <c r="E72" s="24">
        <v>7.8309319996296492E-3</v>
      </c>
    </row>
    <row r="73" spans="1:5" ht="15" customHeight="1" x14ac:dyDescent="0.25">
      <c r="A73" s="13" t="s">
        <v>186</v>
      </c>
      <c r="B73" s="13" t="s">
        <v>187</v>
      </c>
      <c r="C73" s="13" t="s">
        <v>188</v>
      </c>
      <c r="D73" s="24">
        <v>0.41430846995181903</v>
      </c>
      <c r="E73" s="24">
        <v>1.62999088457013E-4</v>
      </c>
    </row>
    <row r="74" spans="1:5" ht="15" customHeight="1" x14ac:dyDescent="0.25">
      <c r="A74" s="13" t="s">
        <v>906</v>
      </c>
      <c r="B74" s="13" t="s">
        <v>907</v>
      </c>
      <c r="C74" s="13" t="s">
        <v>908</v>
      </c>
      <c r="D74" s="24">
        <v>0.40715586594380399</v>
      </c>
      <c r="E74" s="24">
        <v>6.8548092327008203E-3</v>
      </c>
    </row>
    <row r="75" spans="1:5" ht="15" customHeight="1" x14ac:dyDescent="0.25">
      <c r="A75" s="13" t="s">
        <v>189</v>
      </c>
      <c r="B75" s="13" t="s">
        <v>190</v>
      </c>
      <c r="C75" s="13" t="s">
        <v>191</v>
      </c>
      <c r="D75" s="24">
        <v>0.38819202500211902</v>
      </c>
      <c r="E75" s="24">
        <v>1.30281644087323E-2</v>
      </c>
    </row>
    <row r="76" spans="1:5" ht="15" customHeight="1" x14ac:dyDescent="0.25">
      <c r="A76" s="13" t="s">
        <v>192</v>
      </c>
      <c r="B76" s="13" t="s">
        <v>193</v>
      </c>
      <c r="C76" s="13" t="s">
        <v>194</v>
      </c>
      <c r="D76" s="24">
        <v>0.32940972340353097</v>
      </c>
      <c r="E76" s="24">
        <v>2.91260455908776E-2</v>
      </c>
    </row>
    <row r="77" spans="1:5" ht="15" customHeight="1" x14ac:dyDescent="0.25">
      <c r="A77" s="13" t="s">
        <v>195</v>
      </c>
      <c r="B77" s="13" t="s">
        <v>196</v>
      </c>
      <c r="C77" s="13" t="s">
        <v>197</v>
      </c>
      <c r="D77" s="24">
        <v>0.31878849673202603</v>
      </c>
      <c r="E77" s="24">
        <v>1.01808013780694E-2</v>
      </c>
    </row>
    <row r="78" spans="1:5" ht="15" customHeight="1" x14ac:dyDescent="0.25">
      <c r="A78" s="13" t="s">
        <v>198</v>
      </c>
      <c r="B78" s="13" t="s">
        <v>199</v>
      </c>
      <c r="C78" s="13" t="s">
        <v>200</v>
      </c>
      <c r="D78" s="24">
        <v>0.31391336489433302</v>
      </c>
      <c r="E78" s="24">
        <v>1.0345590874976499E-2</v>
      </c>
    </row>
    <row r="79" spans="1:5" ht="15" customHeight="1" x14ac:dyDescent="0.25">
      <c r="A79" s="13" t="s">
        <v>201</v>
      </c>
      <c r="B79" s="13" t="s">
        <v>202</v>
      </c>
      <c r="C79" s="13" t="s">
        <v>203</v>
      </c>
      <c r="D79" s="24">
        <v>0.26749942642124203</v>
      </c>
      <c r="E79" s="24">
        <v>8.1954263314567705E-3</v>
      </c>
    </row>
    <row r="80" spans="1:5" ht="15" customHeight="1" x14ac:dyDescent="0.25">
      <c r="A80" s="13" t="s">
        <v>909</v>
      </c>
      <c r="B80" s="13" t="s">
        <v>910</v>
      </c>
      <c r="C80" s="13" t="s">
        <v>911</v>
      </c>
      <c r="D80" s="24">
        <v>0.242021039375764</v>
      </c>
      <c r="E80" s="24">
        <v>1.2870899750294601E-2</v>
      </c>
    </row>
    <row r="81" spans="1:5" ht="15" customHeight="1" x14ac:dyDescent="0.25">
      <c r="A81" s="13" t="s">
        <v>204</v>
      </c>
      <c r="B81" s="13" t="s">
        <v>205</v>
      </c>
      <c r="C81" s="13" t="s">
        <v>206</v>
      </c>
      <c r="D81" s="24">
        <v>0.22171996629940799</v>
      </c>
      <c r="E81" s="24">
        <v>1.01398298606178E-4</v>
      </c>
    </row>
    <row r="82" spans="1:5" ht="15" customHeight="1" x14ac:dyDescent="0.25">
      <c r="A82" s="13" t="s">
        <v>207</v>
      </c>
      <c r="B82" s="13" t="s">
        <v>208</v>
      </c>
      <c r="C82" s="13" t="s">
        <v>209</v>
      </c>
      <c r="D82" s="24">
        <v>0.213287137452711</v>
      </c>
      <c r="E82" s="24">
        <v>6.0310989748442695E-4</v>
      </c>
    </row>
    <row r="83" spans="1:5" ht="15" customHeight="1" x14ac:dyDescent="0.25">
      <c r="A83" s="13" t="s">
        <v>912</v>
      </c>
      <c r="B83" s="13" t="s">
        <v>913</v>
      </c>
      <c r="C83" s="13" t="s">
        <v>914</v>
      </c>
      <c r="D83" s="24">
        <v>0.19312305316803699</v>
      </c>
      <c r="E83" s="24">
        <v>2.3217904175683E-2</v>
      </c>
    </row>
    <row r="84" spans="1:5" ht="15" customHeight="1" x14ac:dyDescent="0.25">
      <c r="A84" s="13" t="s">
        <v>915</v>
      </c>
      <c r="B84" s="13" t="s">
        <v>916</v>
      </c>
      <c r="C84" s="13" t="s">
        <v>917</v>
      </c>
      <c r="D84" s="24">
        <v>0.14661277485732799</v>
      </c>
      <c r="E84" s="24">
        <v>2.9869773323074202E-2</v>
      </c>
    </row>
    <row r="85" spans="1:5" ht="15" customHeight="1" thickBot="1" x14ac:dyDescent="0.3">
      <c r="A85" s="15" t="s">
        <v>918</v>
      </c>
      <c r="B85" s="15" t="s">
        <v>919</v>
      </c>
      <c r="C85" s="15" t="s">
        <v>920</v>
      </c>
      <c r="D85" s="25">
        <v>4.8600693608161799E-2</v>
      </c>
      <c r="E85" s="25">
        <v>4.3431401967775002E-3</v>
      </c>
    </row>
  </sheetData>
  <mergeCells count="1">
    <mergeCell ref="A1:E1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6"/>
  <sheetViews>
    <sheetView topLeftCell="A91" workbookViewId="0">
      <selection activeCell="G108" sqref="G108"/>
    </sheetView>
  </sheetViews>
  <sheetFormatPr defaultColWidth="22.6640625" defaultRowHeight="14.4" x14ac:dyDescent="0.25"/>
  <cols>
    <col min="1" max="1" width="13.109375" customWidth="1"/>
    <col min="2" max="2" width="45.6640625" customWidth="1"/>
    <col min="3" max="102" width="13.109375" customWidth="1"/>
  </cols>
  <sheetData>
    <row r="1" spans="1:5" s="5" customFormat="1" ht="30" customHeight="1" thickBot="1" x14ac:dyDescent="0.3">
      <c r="A1" s="30" t="s">
        <v>210</v>
      </c>
      <c r="B1" s="30"/>
      <c r="C1" s="30"/>
      <c r="D1" s="30"/>
      <c r="E1" s="30"/>
    </row>
    <row r="2" spans="1:5" s="5" customFormat="1" ht="24.9" customHeight="1" thickBot="1" x14ac:dyDescent="0.3">
      <c r="A2" s="11" t="s">
        <v>1</v>
      </c>
      <c r="B2" s="11" t="s">
        <v>2</v>
      </c>
      <c r="C2" s="11" t="s">
        <v>3</v>
      </c>
      <c r="D2" s="12" t="s">
        <v>4</v>
      </c>
      <c r="E2" s="12" t="s">
        <v>5</v>
      </c>
    </row>
    <row r="3" spans="1:5" s="9" customFormat="1" ht="15" customHeight="1" x14ac:dyDescent="0.25">
      <c r="A3" s="18" t="s">
        <v>921</v>
      </c>
      <c r="B3" s="18" t="s">
        <v>922</v>
      </c>
      <c r="C3" s="18" t="s">
        <v>923</v>
      </c>
      <c r="D3" s="26">
        <v>5.0265872016029904</v>
      </c>
      <c r="E3" s="27">
        <v>3.06649499224801E-2</v>
      </c>
    </row>
    <row r="4" spans="1:5" s="9" customFormat="1" ht="15" customHeight="1" x14ac:dyDescent="0.25">
      <c r="A4" s="18" t="s">
        <v>924</v>
      </c>
      <c r="B4" s="18" t="s">
        <v>211</v>
      </c>
      <c r="C4" s="18" t="s">
        <v>212</v>
      </c>
      <c r="D4" s="26">
        <v>4.4674847795190402</v>
      </c>
      <c r="E4" s="27">
        <v>4.8002888152098001E-2</v>
      </c>
    </row>
    <row r="5" spans="1:5" s="9" customFormat="1" ht="15" customHeight="1" x14ac:dyDescent="0.25">
      <c r="A5" s="18" t="s">
        <v>925</v>
      </c>
      <c r="B5" s="18" t="s">
        <v>926</v>
      </c>
      <c r="C5" s="18" t="s">
        <v>927</v>
      </c>
      <c r="D5" s="26">
        <v>4.0002165727222296</v>
      </c>
      <c r="E5" s="27">
        <v>1.00180132248295E-2</v>
      </c>
    </row>
    <row r="6" spans="1:5" s="9" customFormat="1" ht="15" customHeight="1" x14ac:dyDescent="0.25">
      <c r="A6" s="18" t="s">
        <v>12</v>
      </c>
      <c r="B6" s="18" t="s">
        <v>13</v>
      </c>
      <c r="C6" s="18" t="s">
        <v>14</v>
      </c>
      <c r="D6" s="26">
        <v>3.2024675302452099</v>
      </c>
      <c r="E6" s="27">
        <v>2.3567647617356899E-2</v>
      </c>
    </row>
    <row r="7" spans="1:5" s="9" customFormat="1" ht="15" customHeight="1" x14ac:dyDescent="0.25">
      <c r="A7" s="18" t="s">
        <v>24</v>
      </c>
      <c r="B7" s="18" t="s">
        <v>25</v>
      </c>
      <c r="C7" s="18" t="s">
        <v>26</v>
      </c>
      <c r="D7" s="26">
        <v>2.9412366047979699</v>
      </c>
      <c r="E7" s="27">
        <v>7.0587279987532397E-3</v>
      </c>
    </row>
    <row r="8" spans="1:5" s="9" customFormat="1" ht="15" customHeight="1" x14ac:dyDescent="0.25">
      <c r="A8" s="18" t="s">
        <v>63</v>
      </c>
      <c r="B8" s="18" t="s">
        <v>64</v>
      </c>
      <c r="C8" s="18" t="s">
        <v>65</v>
      </c>
      <c r="D8" s="26">
        <v>2.8971543744300798</v>
      </c>
      <c r="E8" s="27">
        <v>2.4259498369071701E-2</v>
      </c>
    </row>
    <row r="9" spans="1:5" s="9" customFormat="1" ht="15" customHeight="1" x14ac:dyDescent="0.25">
      <c r="A9" s="18" t="s">
        <v>213</v>
      </c>
      <c r="B9" s="18" t="s">
        <v>214</v>
      </c>
      <c r="C9" s="18" t="s">
        <v>215</v>
      </c>
      <c r="D9" s="26">
        <v>2.7806816078069798</v>
      </c>
      <c r="E9" s="27">
        <v>4.7718944959018798E-4</v>
      </c>
    </row>
    <row r="10" spans="1:5" s="9" customFormat="1" ht="15" customHeight="1" x14ac:dyDescent="0.25">
      <c r="A10" s="18" t="s">
        <v>9</v>
      </c>
      <c r="B10" s="18" t="s">
        <v>10</v>
      </c>
      <c r="C10" s="18" t="s">
        <v>11</v>
      </c>
      <c r="D10" s="26">
        <v>2.73663745989285</v>
      </c>
      <c r="E10" s="27">
        <v>1.06647157641401E-2</v>
      </c>
    </row>
    <row r="11" spans="1:5" s="9" customFormat="1" ht="15" customHeight="1" x14ac:dyDescent="0.25">
      <c r="A11" s="18" t="s">
        <v>216</v>
      </c>
      <c r="B11" s="18" t="s">
        <v>217</v>
      </c>
      <c r="C11" s="18" t="s">
        <v>218</v>
      </c>
      <c r="D11" s="26">
        <v>2.55834820740907</v>
      </c>
      <c r="E11" s="27">
        <v>2.0060722500353099E-2</v>
      </c>
    </row>
    <row r="12" spans="1:5" s="9" customFormat="1" ht="15" customHeight="1" x14ac:dyDescent="0.25">
      <c r="A12" s="18" t="s">
        <v>219</v>
      </c>
      <c r="B12" s="18" t="s">
        <v>220</v>
      </c>
      <c r="C12" s="18" t="s">
        <v>221</v>
      </c>
      <c r="D12" s="26">
        <v>2.5320352389487799</v>
      </c>
      <c r="E12" s="27">
        <v>1.39746866342727E-3</v>
      </c>
    </row>
    <row r="13" spans="1:5" s="9" customFormat="1" ht="15" customHeight="1" x14ac:dyDescent="0.25">
      <c r="A13" s="18" t="s">
        <v>51</v>
      </c>
      <c r="B13" s="18" t="s">
        <v>52</v>
      </c>
      <c r="C13" s="18" t="s">
        <v>53</v>
      </c>
      <c r="D13" s="26">
        <v>2.51216716321189</v>
      </c>
      <c r="E13" s="27">
        <v>3.4233911324040002E-2</v>
      </c>
    </row>
    <row r="14" spans="1:5" s="9" customFormat="1" ht="15" customHeight="1" x14ac:dyDescent="0.25">
      <c r="A14" s="18" t="s">
        <v>222</v>
      </c>
      <c r="B14" s="18" t="s">
        <v>223</v>
      </c>
      <c r="C14" s="18" t="s">
        <v>224</v>
      </c>
      <c r="D14" s="26">
        <v>2.3326037786957401</v>
      </c>
      <c r="E14" s="27">
        <v>1.38079631827957E-2</v>
      </c>
    </row>
    <row r="15" spans="1:5" s="9" customFormat="1" ht="15" customHeight="1" x14ac:dyDescent="0.25">
      <c r="A15" s="18" t="s">
        <v>225</v>
      </c>
      <c r="B15" s="18" t="s">
        <v>226</v>
      </c>
      <c r="C15" s="18" t="s">
        <v>227</v>
      </c>
      <c r="D15" s="26">
        <v>2.23058252427185</v>
      </c>
      <c r="E15" s="27">
        <v>2.7633137242559801E-2</v>
      </c>
    </row>
    <row r="16" spans="1:5" s="9" customFormat="1" ht="15" customHeight="1" x14ac:dyDescent="0.25">
      <c r="A16" s="18" t="s">
        <v>228</v>
      </c>
      <c r="B16" s="18" t="s">
        <v>229</v>
      </c>
      <c r="C16" s="18" t="s">
        <v>230</v>
      </c>
      <c r="D16" s="26">
        <v>2.20170939925822</v>
      </c>
      <c r="E16" s="27">
        <v>4.0449253047768703E-2</v>
      </c>
    </row>
    <row r="17" spans="1:5" s="9" customFormat="1" ht="15" customHeight="1" x14ac:dyDescent="0.25">
      <c r="A17" s="18" t="s">
        <v>885</v>
      </c>
      <c r="B17" s="18" t="s">
        <v>886</v>
      </c>
      <c r="C17" s="18" t="s">
        <v>887</v>
      </c>
      <c r="D17" s="26">
        <v>2.1791561013004999</v>
      </c>
      <c r="E17" s="27">
        <v>9.9375015714780698E-4</v>
      </c>
    </row>
    <row r="18" spans="1:5" s="9" customFormat="1" ht="15" customHeight="1" x14ac:dyDescent="0.25">
      <c r="A18" s="18" t="s">
        <v>102</v>
      </c>
      <c r="B18" s="18" t="s">
        <v>103</v>
      </c>
      <c r="C18" s="18" t="s">
        <v>104</v>
      </c>
      <c r="D18" s="26">
        <v>2.1713589902898098</v>
      </c>
      <c r="E18" s="27">
        <v>2.6849207049397701E-2</v>
      </c>
    </row>
    <row r="19" spans="1:5" s="9" customFormat="1" ht="15" customHeight="1" x14ac:dyDescent="0.25">
      <c r="A19" s="18" t="s">
        <v>231</v>
      </c>
      <c r="B19" s="18" t="s">
        <v>232</v>
      </c>
      <c r="C19" s="18" t="s">
        <v>233</v>
      </c>
      <c r="D19" s="26">
        <v>2.15753817575873</v>
      </c>
      <c r="E19" s="27">
        <v>4.3676910883291502E-2</v>
      </c>
    </row>
    <row r="20" spans="1:5" s="9" customFormat="1" ht="15" customHeight="1" x14ac:dyDescent="0.25">
      <c r="A20" s="18" t="s">
        <v>48</v>
      </c>
      <c r="B20" s="18" t="s">
        <v>49</v>
      </c>
      <c r="C20" s="18" t="s">
        <v>50</v>
      </c>
      <c r="D20" s="26">
        <v>2.08724288326226</v>
      </c>
      <c r="E20" s="27">
        <v>1.9608545826772E-3</v>
      </c>
    </row>
    <row r="21" spans="1:5" s="9" customFormat="1" ht="15" customHeight="1" x14ac:dyDescent="0.25">
      <c r="A21" s="18" t="s">
        <v>234</v>
      </c>
      <c r="B21" s="18" t="s">
        <v>235</v>
      </c>
      <c r="C21" s="18" t="s">
        <v>236</v>
      </c>
      <c r="D21" s="26">
        <v>2.0855186635626302</v>
      </c>
      <c r="E21" s="27">
        <v>4.0224202006333898E-3</v>
      </c>
    </row>
    <row r="22" spans="1:5" s="9" customFormat="1" ht="15" customHeight="1" x14ac:dyDescent="0.25">
      <c r="A22" s="18" t="s">
        <v>237</v>
      </c>
      <c r="B22" s="18" t="s">
        <v>238</v>
      </c>
      <c r="C22" s="18" t="s">
        <v>239</v>
      </c>
      <c r="D22" s="26">
        <v>2.02083689447913</v>
      </c>
      <c r="E22" s="27">
        <v>2.3598523854454E-2</v>
      </c>
    </row>
    <row r="23" spans="1:5" s="9" customFormat="1" ht="15" customHeight="1" x14ac:dyDescent="0.25">
      <c r="A23" s="18" t="s">
        <v>21</v>
      </c>
      <c r="B23" s="18" t="s">
        <v>22</v>
      </c>
      <c r="C23" s="18" t="s">
        <v>23</v>
      </c>
      <c r="D23" s="26">
        <v>1.9952386844553001</v>
      </c>
      <c r="E23" s="27">
        <v>7.3424902623370602E-3</v>
      </c>
    </row>
    <row r="24" spans="1:5" s="9" customFormat="1" ht="15" customHeight="1" x14ac:dyDescent="0.25">
      <c r="A24" s="18" t="s">
        <v>60</v>
      </c>
      <c r="B24" s="18" t="s">
        <v>61</v>
      </c>
      <c r="C24" s="18" t="s">
        <v>62</v>
      </c>
      <c r="D24" s="26">
        <v>1.99371699119404</v>
      </c>
      <c r="E24" s="27">
        <v>2.8488080791067402E-2</v>
      </c>
    </row>
    <row r="25" spans="1:5" s="9" customFormat="1" ht="15" customHeight="1" x14ac:dyDescent="0.25">
      <c r="A25" s="18" t="s">
        <v>240</v>
      </c>
      <c r="B25" s="18" t="s">
        <v>241</v>
      </c>
      <c r="C25" s="18" t="s">
        <v>242</v>
      </c>
      <c r="D25" s="26">
        <v>1.94203214309539</v>
      </c>
      <c r="E25" s="27">
        <v>8.4917874328334295E-3</v>
      </c>
    </row>
    <row r="26" spans="1:5" s="9" customFormat="1" ht="15" customHeight="1" x14ac:dyDescent="0.25">
      <c r="A26" s="18" t="s">
        <v>243</v>
      </c>
      <c r="B26" s="18" t="s">
        <v>244</v>
      </c>
      <c r="C26" s="18" t="s">
        <v>245</v>
      </c>
      <c r="D26" s="26">
        <v>1.9087499999999999</v>
      </c>
      <c r="E26" s="27">
        <v>4.5083536724818497E-2</v>
      </c>
    </row>
    <row r="27" spans="1:5" s="9" customFormat="1" ht="15" customHeight="1" x14ac:dyDescent="0.25">
      <c r="A27" s="18" t="s">
        <v>246</v>
      </c>
      <c r="B27" s="18" t="s">
        <v>247</v>
      </c>
      <c r="C27" s="18" t="s">
        <v>248</v>
      </c>
      <c r="D27" s="26">
        <v>1.89793078324729</v>
      </c>
      <c r="E27" s="27">
        <v>3.26831919183374E-2</v>
      </c>
    </row>
    <row r="28" spans="1:5" s="9" customFormat="1" ht="15" customHeight="1" x14ac:dyDescent="0.25">
      <c r="A28" s="18" t="s">
        <v>39</v>
      </c>
      <c r="B28" s="18" t="s">
        <v>40</v>
      </c>
      <c r="C28" s="18" t="s">
        <v>41</v>
      </c>
      <c r="D28" s="26">
        <v>1.8944848483143399</v>
      </c>
      <c r="E28" s="27">
        <v>3.5682245055769203E-2</v>
      </c>
    </row>
    <row r="29" spans="1:5" s="9" customFormat="1" ht="15" customHeight="1" x14ac:dyDescent="0.25">
      <c r="A29" s="18" t="s">
        <v>249</v>
      </c>
      <c r="B29" s="18" t="s">
        <v>250</v>
      </c>
      <c r="C29" s="18" t="s">
        <v>251</v>
      </c>
      <c r="D29" s="26">
        <v>1.8605619146722201</v>
      </c>
      <c r="E29" s="27">
        <v>1.6101496423711101E-2</v>
      </c>
    </row>
    <row r="30" spans="1:5" s="9" customFormat="1" ht="15" customHeight="1" x14ac:dyDescent="0.25">
      <c r="A30" s="18" t="s">
        <v>252</v>
      </c>
      <c r="B30" s="18" t="s">
        <v>253</v>
      </c>
      <c r="C30" s="18" t="s">
        <v>254</v>
      </c>
      <c r="D30" s="26">
        <v>1.84872299073968</v>
      </c>
      <c r="E30" s="27">
        <v>1.2063511612237799E-2</v>
      </c>
    </row>
    <row r="31" spans="1:5" s="9" customFormat="1" ht="15" customHeight="1" x14ac:dyDescent="0.25">
      <c r="A31" s="18" t="s">
        <v>90</v>
      </c>
      <c r="B31" s="18" t="s">
        <v>91</v>
      </c>
      <c r="C31" s="18" t="s">
        <v>92</v>
      </c>
      <c r="D31" s="26">
        <v>1.7929294644840199</v>
      </c>
      <c r="E31" s="27">
        <v>4.0907350242245302E-2</v>
      </c>
    </row>
    <row r="32" spans="1:5" s="9" customFormat="1" ht="15" customHeight="1" x14ac:dyDescent="0.25">
      <c r="A32" s="18" t="s">
        <v>928</v>
      </c>
      <c r="B32" s="18" t="s">
        <v>929</v>
      </c>
      <c r="C32" s="18" t="s">
        <v>930</v>
      </c>
      <c r="D32" s="26">
        <v>1.77526930182791</v>
      </c>
      <c r="E32" s="27">
        <v>4.7454831914709797E-2</v>
      </c>
    </row>
    <row r="33" spans="1:5" s="9" customFormat="1" ht="15" customHeight="1" x14ac:dyDescent="0.25">
      <c r="A33" s="18" t="s">
        <v>81</v>
      </c>
      <c r="B33" s="18" t="s">
        <v>82</v>
      </c>
      <c r="C33" s="18" t="s">
        <v>83</v>
      </c>
      <c r="D33" s="26">
        <v>1.7725619528282801</v>
      </c>
      <c r="E33" s="27">
        <v>3.1452225219399797E-2</v>
      </c>
    </row>
    <row r="34" spans="1:5" s="9" customFormat="1" ht="15" customHeight="1" x14ac:dyDescent="0.25">
      <c r="A34" s="18" t="s">
        <v>255</v>
      </c>
      <c r="B34" s="18" t="s">
        <v>256</v>
      </c>
      <c r="C34" s="18" t="s">
        <v>257</v>
      </c>
      <c r="D34" s="26">
        <v>1.76641276750091</v>
      </c>
      <c r="E34" s="27">
        <v>1.2873506622808201E-3</v>
      </c>
    </row>
    <row r="35" spans="1:5" s="9" customFormat="1" ht="15" customHeight="1" x14ac:dyDescent="0.25">
      <c r="A35" s="18" t="s">
        <v>258</v>
      </c>
      <c r="B35" s="18" t="s">
        <v>259</v>
      </c>
      <c r="C35" s="18" t="s">
        <v>260</v>
      </c>
      <c r="D35" s="26">
        <v>1.76237840382738</v>
      </c>
      <c r="E35" s="27">
        <v>2.9481295552358799E-2</v>
      </c>
    </row>
    <row r="36" spans="1:5" s="9" customFormat="1" ht="15" customHeight="1" x14ac:dyDescent="0.25">
      <c r="A36" s="18" t="s">
        <v>42</v>
      </c>
      <c r="B36" s="18" t="s">
        <v>43</v>
      </c>
      <c r="C36" s="18" t="s">
        <v>44</v>
      </c>
      <c r="D36" s="26">
        <v>1.7599740391036001</v>
      </c>
      <c r="E36" s="27">
        <v>1.0194462763309399E-3</v>
      </c>
    </row>
    <row r="37" spans="1:5" s="9" customFormat="1" ht="15" customHeight="1" x14ac:dyDescent="0.25">
      <c r="A37" s="18" t="s">
        <v>261</v>
      </c>
      <c r="B37" s="18" t="s">
        <v>262</v>
      </c>
      <c r="C37" s="18" t="s">
        <v>263</v>
      </c>
      <c r="D37" s="26">
        <v>1.7571351642434001</v>
      </c>
      <c r="E37" s="27">
        <v>3.3042902526176101E-3</v>
      </c>
    </row>
    <row r="38" spans="1:5" s="9" customFormat="1" ht="15" customHeight="1" x14ac:dyDescent="0.25">
      <c r="A38" s="18" t="s">
        <v>264</v>
      </c>
      <c r="B38" s="18" t="s">
        <v>265</v>
      </c>
      <c r="C38" s="18" t="s">
        <v>266</v>
      </c>
      <c r="D38" s="26">
        <v>1.7543084757401901</v>
      </c>
      <c r="E38" s="27">
        <v>1.6899658405382999E-2</v>
      </c>
    </row>
    <row r="39" spans="1:5" s="9" customFormat="1" ht="15" customHeight="1" x14ac:dyDescent="0.25">
      <c r="A39" s="18" t="s">
        <v>267</v>
      </c>
      <c r="B39" s="18" t="s">
        <v>268</v>
      </c>
      <c r="C39" s="18" t="s">
        <v>269</v>
      </c>
      <c r="D39" s="26">
        <v>1.74395311392546</v>
      </c>
      <c r="E39" s="27">
        <v>3.1388611226378399E-2</v>
      </c>
    </row>
    <row r="40" spans="1:5" s="9" customFormat="1" ht="15" customHeight="1" x14ac:dyDescent="0.25">
      <c r="A40" s="18" t="s">
        <v>270</v>
      </c>
      <c r="B40" s="18" t="s">
        <v>271</v>
      </c>
      <c r="C40" s="18" t="s">
        <v>272</v>
      </c>
      <c r="D40" s="26">
        <v>1.7436363779584101</v>
      </c>
      <c r="E40" s="27">
        <v>3.1702275808422199E-2</v>
      </c>
    </row>
    <row r="41" spans="1:5" s="9" customFormat="1" ht="15" customHeight="1" x14ac:dyDescent="0.25">
      <c r="A41" s="18" t="s">
        <v>931</v>
      </c>
      <c r="B41" s="18" t="s">
        <v>932</v>
      </c>
      <c r="C41" s="18" t="s">
        <v>933</v>
      </c>
      <c r="D41" s="26">
        <v>1.73867373841582</v>
      </c>
      <c r="E41" s="27">
        <v>7.1095620225185997E-3</v>
      </c>
    </row>
    <row r="42" spans="1:5" s="9" customFormat="1" ht="15" customHeight="1" x14ac:dyDescent="0.25">
      <c r="A42" s="18" t="s">
        <v>75</v>
      </c>
      <c r="B42" s="18" t="s">
        <v>76</v>
      </c>
      <c r="C42" s="18" t="s">
        <v>77</v>
      </c>
      <c r="D42" s="26">
        <v>1.7281927196357401</v>
      </c>
      <c r="E42" s="27">
        <v>4.7003481043977599E-2</v>
      </c>
    </row>
    <row r="43" spans="1:5" s="9" customFormat="1" ht="15" customHeight="1" x14ac:dyDescent="0.25">
      <c r="A43" s="18" t="s">
        <v>273</v>
      </c>
      <c r="B43" s="18" t="s">
        <v>274</v>
      </c>
      <c r="C43" s="18" t="s">
        <v>275</v>
      </c>
      <c r="D43" s="26">
        <v>1.7274717738216601</v>
      </c>
      <c r="E43" s="27">
        <v>1.36084280037293E-2</v>
      </c>
    </row>
    <row r="44" spans="1:5" s="9" customFormat="1" ht="15" customHeight="1" x14ac:dyDescent="0.25">
      <c r="A44" s="18" t="s">
        <v>276</v>
      </c>
      <c r="B44" s="18" t="s">
        <v>277</v>
      </c>
      <c r="C44" s="18"/>
      <c r="D44" s="26">
        <v>1.7229637936967099</v>
      </c>
      <c r="E44" s="27">
        <v>4.6196326354507301E-2</v>
      </c>
    </row>
    <row r="45" spans="1:5" s="9" customFormat="1" ht="15" customHeight="1" x14ac:dyDescent="0.25">
      <c r="A45" s="18" t="s">
        <v>934</v>
      </c>
      <c r="B45" s="18" t="s">
        <v>935</v>
      </c>
      <c r="C45" s="18" t="s">
        <v>936</v>
      </c>
      <c r="D45" s="26">
        <v>1.6692444545385701</v>
      </c>
      <c r="E45" s="27">
        <v>2.7048407302115302E-2</v>
      </c>
    </row>
    <row r="46" spans="1:5" s="9" customFormat="1" ht="15" customHeight="1" x14ac:dyDescent="0.25">
      <c r="A46" s="18" t="s">
        <v>278</v>
      </c>
      <c r="B46" s="18" t="s">
        <v>279</v>
      </c>
      <c r="C46" s="18" t="s">
        <v>280</v>
      </c>
      <c r="D46" s="26">
        <v>1.65243323160513</v>
      </c>
      <c r="E46" s="27">
        <v>3.4983843339866601E-2</v>
      </c>
    </row>
    <row r="47" spans="1:5" s="9" customFormat="1" ht="15" customHeight="1" x14ac:dyDescent="0.25">
      <c r="A47" s="18" t="s">
        <v>45</v>
      </c>
      <c r="B47" s="18" t="s">
        <v>46</v>
      </c>
      <c r="C47" s="18" t="s">
        <v>47</v>
      </c>
      <c r="D47" s="26">
        <v>1.63868771250766</v>
      </c>
      <c r="E47" s="27">
        <v>2.0194014336783399E-2</v>
      </c>
    </row>
    <row r="48" spans="1:5" s="9" customFormat="1" ht="15" customHeight="1" x14ac:dyDescent="0.25">
      <c r="A48" s="18" t="s">
        <v>281</v>
      </c>
      <c r="B48" s="18" t="s">
        <v>282</v>
      </c>
      <c r="C48" s="18" t="s">
        <v>283</v>
      </c>
      <c r="D48" s="26">
        <v>1.6351020535449801</v>
      </c>
      <c r="E48" s="27">
        <v>4.5072786403197299E-2</v>
      </c>
    </row>
    <row r="49" spans="1:5" s="9" customFormat="1" ht="15" customHeight="1" x14ac:dyDescent="0.25">
      <c r="A49" s="18" t="s">
        <v>284</v>
      </c>
      <c r="B49" s="18" t="s">
        <v>285</v>
      </c>
      <c r="C49" s="18" t="s">
        <v>286</v>
      </c>
      <c r="D49" s="26">
        <v>1.6078668595465699</v>
      </c>
      <c r="E49" s="27">
        <v>2.4954609861339901E-3</v>
      </c>
    </row>
    <row r="50" spans="1:5" s="9" customFormat="1" ht="15" customHeight="1" x14ac:dyDescent="0.25">
      <c r="A50" s="18" t="s">
        <v>894</v>
      </c>
      <c r="B50" s="18" t="s">
        <v>895</v>
      </c>
      <c r="C50" s="18" t="s">
        <v>896</v>
      </c>
      <c r="D50" s="26">
        <v>1.6073882124204</v>
      </c>
      <c r="E50" s="27">
        <v>1.5477806598953699E-2</v>
      </c>
    </row>
    <row r="51" spans="1:5" s="9" customFormat="1" ht="15" customHeight="1" x14ac:dyDescent="0.25">
      <c r="A51" s="18" t="s">
        <v>117</v>
      </c>
      <c r="B51" s="18" t="s">
        <v>118</v>
      </c>
      <c r="C51" s="18" t="s">
        <v>119</v>
      </c>
      <c r="D51" s="26">
        <v>1.6059772462000801</v>
      </c>
      <c r="E51" s="27">
        <v>2.9095903366187999E-2</v>
      </c>
    </row>
    <row r="52" spans="1:5" s="9" customFormat="1" ht="15" customHeight="1" x14ac:dyDescent="0.25">
      <c r="A52" s="18" t="s">
        <v>287</v>
      </c>
      <c r="B52" s="18" t="s">
        <v>288</v>
      </c>
      <c r="C52" s="18" t="s">
        <v>289</v>
      </c>
      <c r="D52" s="26">
        <v>1.6052551738615899</v>
      </c>
      <c r="E52" s="27">
        <v>3.6233676287780202E-2</v>
      </c>
    </row>
    <row r="53" spans="1:5" s="9" customFormat="1" ht="15" customHeight="1" x14ac:dyDescent="0.25">
      <c r="A53" s="18" t="s">
        <v>290</v>
      </c>
      <c r="B53" s="18" t="s">
        <v>291</v>
      </c>
      <c r="C53" s="18" t="s">
        <v>292</v>
      </c>
      <c r="D53" s="26">
        <v>1.6038209049876899</v>
      </c>
      <c r="E53" s="27">
        <v>4.8513283714842502E-2</v>
      </c>
    </row>
    <row r="54" spans="1:5" s="9" customFormat="1" ht="15" customHeight="1" x14ac:dyDescent="0.25">
      <c r="A54" s="18" t="s">
        <v>293</v>
      </c>
      <c r="B54" s="18" t="s">
        <v>294</v>
      </c>
      <c r="C54" s="18" t="s">
        <v>295</v>
      </c>
      <c r="D54" s="26">
        <v>1.59873476331438</v>
      </c>
      <c r="E54" s="27">
        <v>4.9065278622614998E-2</v>
      </c>
    </row>
    <row r="55" spans="1:5" s="9" customFormat="1" ht="15" customHeight="1" x14ac:dyDescent="0.25">
      <c r="A55" s="18" t="s">
        <v>296</v>
      </c>
      <c r="B55" s="18" t="s">
        <v>297</v>
      </c>
      <c r="C55" s="18" t="s">
        <v>298</v>
      </c>
      <c r="D55" s="26">
        <v>1.5977731838753999</v>
      </c>
      <c r="E55" s="27">
        <v>2.3583112130872198E-3</v>
      </c>
    </row>
    <row r="56" spans="1:5" s="9" customFormat="1" ht="15" customHeight="1" x14ac:dyDescent="0.25">
      <c r="A56" s="18" t="s">
        <v>299</v>
      </c>
      <c r="B56" s="18" t="s">
        <v>300</v>
      </c>
      <c r="C56" s="18" t="s">
        <v>301</v>
      </c>
      <c r="D56" s="26">
        <v>1.5900800934309101</v>
      </c>
      <c r="E56" s="27">
        <v>3.5471837444874298E-3</v>
      </c>
    </row>
    <row r="57" spans="1:5" s="9" customFormat="1" ht="15" customHeight="1" x14ac:dyDescent="0.25">
      <c r="A57" s="18" t="s">
        <v>302</v>
      </c>
      <c r="B57" s="18" t="s">
        <v>303</v>
      </c>
      <c r="C57" s="18" t="s">
        <v>304</v>
      </c>
      <c r="D57" s="26">
        <v>1.5752329778926999</v>
      </c>
      <c r="E57" s="27">
        <v>1.95235461507969E-3</v>
      </c>
    </row>
    <row r="58" spans="1:5" s="9" customFormat="1" ht="15" customHeight="1" x14ac:dyDescent="0.25">
      <c r="A58" s="18" t="s">
        <v>305</v>
      </c>
      <c r="B58" s="18" t="s">
        <v>306</v>
      </c>
      <c r="C58" s="18" t="s">
        <v>307</v>
      </c>
      <c r="D58" s="26">
        <v>1.57264630991174</v>
      </c>
      <c r="E58" s="27">
        <v>1.4931626057466301E-2</v>
      </c>
    </row>
    <row r="59" spans="1:5" s="9" customFormat="1" ht="15" customHeight="1" x14ac:dyDescent="0.25">
      <c r="A59" s="18" t="s">
        <v>308</v>
      </c>
      <c r="B59" s="18" t="s">
        <v>309</v>
      </c>
      <c r="C59" s="18" t="s">
        <v>310</v>
      </c>
      <c r="D59" s="26">
        <v>1.5639755044805499</v>
      </c>
      <c r="E59" s="27">
        <v>7.3537665280507198E-3</v>
      </c>
    </row>
    <row r="60" spans="1:5" s="9" customFormat="1" ht="15" customHeight="1" x14ac:dyDescent="0.25">
      <c r="A60" s="18" t="s">
        <v>937</v>
      </c>
      <c r="B60" s="18" t="s">
        <v>938</v>
      </c>
      <c r="C60" s="18" t="s">
        <v>939</v>
      </c>
      <c r="D60" s="26">
        <v>1.5620858162768301</v>
      </c>
      <c r="E60" s="27">
        <v>1.43466975300787E-2</v>
      </c>
    </row>
    <row r="61" spans="1:5" s="9" customFormat="1" ht="15" customHeight="1" x14ac:dyDescent="0.25">
      <c r="A61" s="18" t="s">
        <v>311</v>
      </c>
      <c r="B61" s="18" t="s">
        <v>312</v>
      </c>
      <c r="C61" s="18" t="s">
        <v>313</v>
      </c>
      <c r="D61" s="26">
        <v>1.5356005156166701</v>
      </c>
      <c r="E61" s="27">
        <v>4.2765116425300301E-2</v>
      </c>
    </row>
    <row r="62" spans="1:5" s="9" customFormat="1" ht="15" customHeight="1" x14ac:dyDescent="0.25">
      <c r="A62" s="18" t="s">
        <v>314</v>
      </c>
      <c r="B62" s="18" t="s">
        <v>315</v>
      </c>
      <c r="C62" s="18" t="s">
        <v>316</v>
      </c>
      <c r="D62" s="26">
        <v>1.5274490971955399</v>
      </c>
      <c r="E62" s="27">
        <v>8.3199275737662597E-3</v>
      </c>
    </row>
    <row r="63" spans="1:5" s="9" customFormat="1" ht="15" customHeight="1" x14ac:dyDescent="0.25">
      <c r="A63" s="18" t="s">
        <v>317</v>
      </c>
      <c r="B63" s="18" t="s">
        <v>318</v>
      </c>
      <c r="C63" s="18" t="s">
        <v>319</v>
      </c>
      <c r="D63" s="26">
        <v>1.5190562613430101</v>
      </c>
      <c r="E63" s="27">
        <v>2.28019503484626E-2</v>
      </c>
    </row>
    <row r="64" spans="1:5" s="9" customFormat="1" ht="15" customHeight="1" x14ac:dyDescent="0.25">
      <c r="A64" s="18" t="s">
        <v>320</v>
      </c>
      <c r="B64" s="18" t="s">
        <v>321</v>
      </c>
      <c r="C64" s="18" t="s">
        <v>322</v>
      </c>
      <c r="D64" s="26">
        <v>1.51724450385328</v>
      </c>
      <c r="E64" s="27">
        <v>1.18632073564041E-2</v>
      </c>
    </row>
    <row r="65" spans="1:5" s="9" customFormat="1" ht="15" customHeight="1" x14ac:dyDescent="0.25">
      <c r="A65" s="18" t="s">
        <v>323</v>
      </c>
      <c r="B65" s="18" t="s">
        <v>324</v>
      </c>
      <c r="C65" s="18" t="s">
        <v>325</v>
      </c>
      <c r="D65" s="26">
        <v>1.5157227406178</v>
      </c>
      <c r="E65" s="27">
        <v>3.1741278562697303E-2</v>
      </c>
    </row>
    <row r="66" spans="1:5" s="9" customFormat="1" ht="15" customHeight="1" x14ac:dyDescent="0.25">
      <c r="A66" s="18" t="s">
        <v>326</v>
      </c>
      <c r="B66" s="18" t="s">
        <v>327</v>
      </c>
      <c r="C66" s="18" t="s">
        <v>328</v>
      </c>
      <c r="D66" s="26">
        <v>0.65961955719557197</v>
      </c>
      <c r="E66" s="27">
        <v>4.8227156510584603E-2</v>
      </c>
    </row>
    <row r="67" spans="1:5" s="9" customFormat="1" ht="15" customHeight="1" x14ac:dyDescent="0.25">
      <c r="A67" s="18" t="s">
        <v>329</v>
      </c>
      <c r="B67" s="18" t="s">
        <v>330</v>
      </c>
      <c r="C67" s="18" t="s">
        <v>331</v>
      </c>
      <c r="D67" s="26">
        <v>0.65866899589598704</v>
      </c>
      <c r="E67" s="27">
        <v>4.5397926444685099E-2</v>
      </c>
    </row>
    <row r="68" spans="1:5" s="9" customFormat="1" ht="15" customHeight="1" x14ac:dyDescent="0.25">
      <c r="A68" s="18" t="s">
        <v>332</v>
      </c>
      <c r="B68" s="18" t="s">
        <v>333</v>
      </c>
      <c r="C68" s="18" t="s">
        <v>334</v>
      </c>
      <c r="D68" s="26">
        <v>0.65529959726233999</v>
      </c>
      <c r="E68" s="27">
        <v>2.60203811875852E-2</v>
      </c>
    </row>
    <row r="69" spans="1:5" s="9" customFormat="1" ht="15" customHeight="1" x14ac:dyDescent="0.25">
      <c r="A69" s="18" t="s">
        <v>335</v>
      </c>
      <c r="B69" s="18" t="s">
        <v>336</v>
      </c>
      <c r="C69" s="18" t="s">
        <v>337</v>
      </c>
      <c r="D69" s="26">
        <v>0.64644513482366905</v>
      </c>
      <c r="E69" s="27">
        <v>1.7105750895707001E-2</v>
      </c>
    </row>
    <row r="70" spans="1:5" s="9" customFormat="1" ht="15" customHeight="1" x14ac:dyDescent="0.25">
      <c r="A70" s="18" t="s">
        <v>338</v>
      </c>
      <c r="B70" s="18" t="s">
        <v>339</v>
      </c>
      <c r="C70" s="18" t="s">
        <v>340</v>
      </c>
      <c r="D70" s="26">
        <v>0.639125878274167</v>
      </c>
      <c r="E70" s="27">
        <v>3.9566670081973801E-2</v>
      </c>
    </row>
    <row r="71" spans="1:5" s="9" customFormat="1" ht="15" customHeight="1" x14ac:dyDescent="0.25">
      <c r="A71" s="18" t="s">
        <v>940</v>
      </c>
      <c r="B71" s="18" t="s">
        <v>941</v>
      </c>
      <c r="C71" s="18" t="s">
        <v>942</v>
      </c>
      <c r="D71" s="26">
        <v>0.63889289569346497</v>
      </c>
      <c r="E71" s="27">
        <v>4.8191905108996999E-2</v>
      </c>
    </row>
    <row r="72" spans="1:5" s="9" customFormat="1" ht="15" customHeight="1" x14ac:dyDescent="0.25">
      <c r="A72" s="18" t="s">
        <v>341</v>
      </c>
      <c r="B72" s="18" t="s">
        <v>342</v>
      </c>
      <c r="C72" s="18" t="s">
        <v>343</v>
      </c>
      <c r="D72" s="26">
        <v>0.63309122060960699</v>
      </c>
      <c r="E72" s="27">
        <v>2.9869971748793901E-2</v>
      </c>
    </row>
    <row r="73" spans="1:5" s="9" customFormat="1" ht="15" customHeight="1" x14ac:dyDescent="0.25">
      <c r="A73" s="18" t="s">
        <v>344</v>
      </c>
      <c r="B73" s="18" t="s">
        <v>345</v>
      </c>
      <c r="C73" s="18" t="s">
        <v>346</v>
      </c>
      <c r="D73" s="26">
        <v>0.63222619971920901</v>
      </c>
      <c r="E73" s="27">
        <v>1.3372636751041E-2</v>
      </c>
    </row>
    <row r="74" spans="1:5" s="9" customFormat="1" ht="15" customHeight="1" x14ac:dyDescent="0.25">
      <c r="A74" s="18" t="s">
        <v>347</v>
      </c>
      <c r="B74" s="18" t="s">
        <v>348</v>
      </c>
      <c r="C74" s="18" t="s">
        <v>349</v>
      </c>
      <c r="D74" s="26">
        <v>0.62543859649122802</v>
      </c>
      <c r="E74" s="27">
        <v>1.5868017216788099E-3</v>
      </c>
    </row>
    <row r="75" spans="1:5" s="9" customFormat="1" ht="15" customHeight="1" x14ac:dyDescent="0.25">
      <c r="A75" s="18" t="s">
        <v>350</v>
      </c>
      <c r="B75" s="18" t="s">
        <v>351</v>
      </c>
      <c r="C75" s="18" t="s">
        <v>352</v>
      </c>
      <c r="D75" s="26">
        <v>0.62436112556859902</v>
      </c>
      <c r="E75" s="27">
        <v>2.9663250477534198E-2</v>
      </c>
    </row>
    <row r="76" spans="1:5" s="9" customFormat="1" ht="15" customHeight="1" x14ac:dyDescent="0.25">
      <c r="A76" s="18" t="s">
        <v>353</v>
      </c>
      <c r="B76" s="18" t="s">
        <v>354</v>
      </c>
      <c r="C76" s="18" t="s">
        <v>355</v>
      </c>
      <c r="D76" s="26">
        <v>0.61854387056627302</v>
      </c>
      <c r="E76" s="27">
        <v>1.4551076305816601E-2</v>
      </c>
    </row>
    <row r="77" spans="1:5" s="9" customFormat="1" ht="15" customHeight="1" x14ac:dyDescent="0.25">
      <c r="A77" s="18" t="s">
        <v>126</v>
      </c>
      <c r="B77" s="18" t="s">
        <v>127</v>
      </c>
      <c r="C77" s="18" t="s">
        <v>128</v>
      </c>
      <c r="D77" s="26">
        <v>0.61186604662017097</v>
      </c>
      <c r="E77" s="27">
        <v>4.3053797785095001E-2</v>
      </c>
    </row>
    <row r="78" spans="1:5" s="9" customFormat="1" ht="15" customHeight="1" x14ac:dyDescent="0.25">
      <c r="A78" s="18" t="s">
        <v>356</v>
      </c>
      <c r="B78" s="18" t="s">
        <v>357</v>
      </c>
      <c r="C78" s="18" t="s">
        <v>358</v>
      </c>
      <c r="D78" s="26">
        <v>0.61073235467647702</v>
      </c>
      <c r="E78" s="27">
        <v>3.7792629567403202E-2</v>
      </c>
    </row>
    <row r="79" spans="1:5" s="9" customFormat="1" ht="15" customHeight="1" x14ac:dyDescent="0.25">
      <c r="A79" s="18" t="s">
        <v>359</v>
      </c>
      <c r="B79" s="18" t="s">
        <v>360</v>
      </c>
      <c r="C79" s="18" t="s">
        <v>361</v>
      </c>
      <c r="D79" s="26">
        <v>0.597122426302373</v>
      </c>
      <c r="E79" s="27">
        <v>6.7149839226400996E-3</v>
      </c>
    </row>
    <row r="80" spans="1:5" s="9" customFormat="1" ht="15" customHeight="1" x14ac:dyDescent="0.25">
      <c r="A80" s="18" t="s">
        <v>362</v>
      </c>
      <c r="B80" s="18" t="s">
        <v>363</v>
      </c>
      <c r="C80" s="18" t="s">
        <v>364</v>
      </c>
      <c r="D80" s="26">
        <v>0.59582653211446901</v>
      </c>
      <c r="E80" s="27">
        <v>2.48690647208142E-2</v>
      </c>
    </row>
    <row r="81" spans="1:5" s="9" customFormat="1" ht="15" customHeight="1" x14ac:dyDescent="0.25">
      <c r="A81" s="18" t="s">
        <v>141</v>
      </c>
      <c r="B81" s="18" t="s">
        <v>142</v>
      </c>
      <c r="C81" s="18" t="s">
        <v>143</v>
      </c>
      <c r="D81" s="26">
        <v>0.57353809805079703</v>
      </c>
      <c r="E81" s="27">
        <v>2.6009185274425401E-4</v>
      </c>
    </row>
    <row r="82" spans="1:5" s="9" customFormat="1" ht="15" customHeight="1" x14ac:dyDescent="0.25">
      <c r="A82" s="18" t="s">
        <v>150</v>
      </c>
      <c r="B82" s="18" t="s">
        <v>151</v>
      </c>
      <c r="C82" s="18" t="s">
        <v>152</v>
      </c>
      <c r="D82" s="26">
        <v>0.56997116098290601</v>
      </c>
      <c r="E82" s="27">
        <v>3.9497854666334903E-2</v>
      </c>
    </row>
    <row r="83" spans="1:5" s="9" customFormat="1" ht="15" customHeight="1" x14ac:dyDescent="0.25">
      <c r="A83" s="18" t="s">
        <v>365</v>
      </c>
      <c r="B83" s="18" t="s">
        <v>366</v>
      </c>
      <c r="C83" s="18" t="s">
        <v>367</v>
      </c>
      <c r="D83" s="26">
        <v>0.56241610738254999</v>
      </c>
      <c r="E83" s="27">
        <v>2.6904186952376001E-2</v>
      </c>
    </row>
    <row r="84" spans="1:5" s="9" customFormat="1" ht="15" customHeight="1" x14ac:dyDescent="0.25">
      <c r="A84" s="18" t="s">
        <v>144</v>
      </c>
      <c r="B84" s="18" t="s">
        <v>145</v>
      </c>
      <c r="C84" s="18" t="s">
        <v>146</v>
      </c>
      <c r="D84" s="26">
        <v>0.56198660415793</v>
      </c>
      <c r="E84" s="27">
        <v>4.4331010511421397E-4</v>
      </c>
    </row>
    <row r="85" spans="1:5" s="9" customFormat="1" ht="15" customHeight="1" x14ac:dyDescent="0.25">
      <c r="A85" s="18" t="s">
        <v>368</v>
      </c>
      <c r="B85" s="18" t="s">
        <v>369</v>
      </c>
      <c r="C85" s="18" t="s">
        <v>370</v>
      </c>
      <c r="D85" s="26">
        <v>0.558218820105012</v>
      </c>
      <c r="E85" s="27">
        <v>2.0187318210531598E-2</v>
      </c>
    </row>
    <row r="86" spans="1:5" s="9" customFormat="1" ht="15" customHeight="1" x14ac:dyDescent="0.25">
      <c r="A86" s="18" t="s">
        <v>135</v>
      </c>
      <c r="B86" s="18" t="s">
        <v>136</v>
      </c>
      <c r="C86" s="18" t="s">
        <v>137</v>
      </c>
      <c r="D86" s="26">
        <v>0.55352112676056298</v>
      </c>
      <c r="E86" s="27">
        <v>3.1274304220132599E-3</v>
      </c>
    </row>
    <row r="87" spans="1:5" s="9" customFormat="1" ht="15" customHeight="1" x14ac:dyDescent="0.25">
      <c r="A87" s="18" t="s">
        <v>371</v>
      </c>
      <c r="B87" s="18" t="s">
        <v>372</v>
      </c>
      <c r="C87" s="18" t="s">
        <v>373</v>
      </c>
      <c r="D87" s="26">
        <v>0.54304981110171802</v>
      </c>
      <c r="E87" s="27">
        <v>2.25004632423151E-2</v>
      </c>
    </row>
    <row r="88" spans="1:5" s="9" customFormat="1" ht="15" customHeight="1" x14ac:dyDescent="0.25">
      <c r="A88" s="18" t="s">
        <v>374</v>
      </c>
      <c r="B88" s="18" t="s">
        <v>375</v>
      </c>
      <c r="C88" s="18" t="s">
        <v>376</v>
      </c>
      <c r="D88" s="26">
        <v>0.54022343896135305</v>
      </c>
      <c r="E88" s="27">
        <v>1.2557219669694799E-2</v>
      </c>
    </row>
    <row r="89" spans="1:5" s="9" customFormat="1" ht="15" customHeight="1" x14ac:dyDescent="0.25">
      <c r="A89" s="18" t="s">
        <v>377</v>
      </c>
      <c r="B89" s="18" t="s">
        <v>378</v>
      </c>
      <c r="C89" s="18" t="s">
        <v>379</v>
      </c>
      <c r="D89" s="26">
        <v>0.53600716893377898</v>
      </c>
      <c r="E89" s="27">
        <v>1.53981218507443E-3</v>
      </c>
    </row>
    <row r="90" spans="1:5" s="9" customFormat="1" ht="15" customHeight="1" x14ac:dyDescent="0.25">
      <c r="A90" s="18" t="s">
        <v>159</v>
      </c>
      <c r="B90" s="18" t="s">
        <v>160</v>
      </c>
      <c r="C90" s="18" t="s">
        <v>161</v>
      </c>
      <c r="D90" s="26">
        <v>0.52321651806041902</v>
      </c>
      <c r="E90" s="27">
        <v>8.6054317939477203E-3</v>
      </c>
    </row>
    <row r="91" spans="1:5" s="9" customFormat="1" ht="15" customHeight="1" x14ac:dyDescent="0.25">
      <c r="A91" s="18" t="s">
        <v>380</v>
      </c>
      <c r="B91" s="18" t="s">
        <v>381</v>
      </c>
      <c r="C91" s="18" t="s">
        <v>382</v>
      </c>
      <c r="D91" s="26">
        <v>0.51854865976301101</v>
      </c>
      <c r="E91" s="27">
        <v>1.0155622553697201E-2</v>
      </c>
    </row>
    <row r="92" spans="1:5" s="9" customFormat="1" ht="15" customHeight="1" x14ac:dyDescent="0.25">
      <c r="A92" s="18" t="s">
        <v>383</v>
      </c>
      <c r="B92" s="18" t="s">
        <v>384</v>
      </c>
      <c r="C92" s="18" t="s">
        <v>385</v>
      </c>
      <c r="D92" s="26">
        <v>0.50183263473053896</v>
      </c>
      <c r="E92" s="27">
        <v>9.6851227535990798E-3</v>
      </c>
    </row>
    <row r="93" spans="1:5" s="10" customFormat="1" ht="15" customHeight="1" x14ac:dyDescent="0.25">
      <c r="A93" s="18" t="s">
        <v>943</v>
      </c>
      <c r="B93" s="18" t="s">
        <v>944</v>
      </c>
      <c r="C93" s="18" t="s">
        <v>945</v>
      </c>
      <c r="D93" s="26">
        <v>0.45588497997522098</v>
      </c>
      <c r="E93" s="27">
        <v>4.2344058892368003E-2</v>
      </c>
    </row>
    <row r="94" spans="1:5" ht="15" customHeight="1" x14ac:dyDescent="0.25">
      <c r="A94" s="18" t="s">
        <v>946</v>
      </c>
      <c r="B94" s="18" t="s">
        <v>947</v>
      </c>
      <c r="C94" s="18" t="s">
        <v>948</v>
      </c>
      <c r="D94" s="26">
        <v>0.438948657775174</v>
      </c>
      <c r="E94" s="27">
        <v>3.3500324348456199E-2</v>
      </c>
    </row>
    <row r="95" spans="1:5" ht="15" customHeight="1" x14ac:dyDescent="0.25">
      <c r="A95" s="18" t="s">
        <v>189</v>
      </c>
      <c r="B95" s="18" t="s">
        <v>190</v>
      </c>
      <c r="C95" s="18" t="s">
        <v>191</v>
      </c>
      <c r="D95" s="26">
        <v>0.43376423754334698</v>
      </c>
      <c r="E95" s="27">
        <v>3.4288680063212199E-3</v>
      </c>
    </row>
    <row r="96" spans="1:5" ht="15" customHeight="1" x14ac:dyDescent="0.25">
      <c r="A96" s="18" t="s">
        <v>949</v>
      </c>
      <c r="B96" s="18" t="s">
        <v>950</v>
      </c>
      <c r="C96" s="18" t="s">
        <v>951</v>
      </c>
      <c r="D96" s="26">
        <v>0.42780330431082503</v>
      </c>
      <c r="E96" s="27">
        <v>2.6936258791898499E-2</v>
      </c>
    </row>
    <row r="97" spans="1:5" ht="15" customHeight="1" x14ac:dyDescent="0.25">
      <c r="A97" s="18" t="s">
        <v>198</v>
      </c>
      <c r="B97" s="18" t="s">
        <v>199</v>
      </c>
      <c r="C97" s="18" t="s">
        <v>200</v>
      </c>
      <c r="D97" s="26">
        <v>0.420475803861246</v>
      </c>
      <c r="E97" s="27">
        <v>1.72097736370798E-2</v>
      </c>
    </row>
    <row r="98" spans="1:5" ht="15" customHeight="1" x14ac:dyDescent="0.25">
      <c r="A98" s="18" t="s">
        <v>386</v>
      </c>
      <c r="B98" s="18" t="s">
        <v>387</v>
      </c>
      <c r="C98" s="18" t="s">
        <v>388</v>
      </c>
      <c r="D98" s="26">
        <v>0.41790517110901798</v>
      </c>
      <c r="E98" s="27">
        <v>9.6241428436349193E-3</v>
      </c>
    </row>
    <row r="99" spans="1:5" ht="15" customHeight="1" x14ac:dyDescent="0.25">
      <c r="A99" s="18" t="s">
        <v>389</v>
      </c>
      <c r="B99" s="18" t="s">
        <v>390</v>
      </c>
      <c r="C99" s="18" t="s">
        <v>391</v>
      </c>
      <c r="D99" s="26">
        <v>0.41568736559139802</v>
      </c>
      <c r="E99" s="27">
        <v>6.7011709203129797E-4</v>
      </c>
    </row>
    <row r="100" spans="1:5" ht="15" customHeight="1" x14ac:dyDescent="0.25">
      <c r="A100" s="18" t="s">
        <v>174</v>
      </c>
      <c r="B100" s="18" t="s">
        <v>175</v>
      </c>
      <c r="C100" s="18" t="s">
        <v>176</v>
      </c>
      <c r="D100" s="26">
        <v>0.391027799244762</v>
      </c>
      <c r="E100" s="27">
        <v>2.81957070393487E-3</v>
      </c>
    </row>
    <row r="101" spans="1:5" ht="15" customHeight="1" x14ac:dyDescent="0.25">
      <c r="A101" s="18" t="s">
        <v>201</v>
      </c>
      <c r="B101" s="18" t="s">
        <v>202</v>
      </c>
      <c r="C101" s="18" t="s">
        <v>203</v>
      </c>
      <c r="D101" s="26">
        <v>0.33278304934434999</v>
      </c>
      <c r="E101" s="27">
        <v>3.3022708244663898E-2</v>
      </c>
    </row>
    <row r="102" spans="1:5" ht="15" customHeight="1" x14ac:dyDescent="0.25">
      <c r="A102" s="18" t="s">
        <v>177</v>
      </c>
      <c r="B102" s="18" t="s">
        <v>178</v>
      </c>
      <c r="C102" s="18" t="s">
        <v>179</v>
      </c>
      <c r="D102" s="26">
        <v>0.31754296786089597</v>
      </c>
      <c r="E102" s="27">
        <v>3.3647194100019798E-3</v>
      </c>
    </row>
    <row r="103" spans="1:5" ht="15" customHeight="1" x14ac:dyDescent="0.25">
      <c r="A103" s="18" t="s">
        <v>180</v>
      </c>
      <c r="B103" s="18" t="s">
        <v>181</v>
      </c>
      <c r="C103" s="18" t="s">
        <v>182</v>
      </c>
      <c r="D103" s="26">
        <v>0.31305766486107101</v>
      </c>
      <c r="E103" s="27">
        <v>1.2810212616241099E-2</v>
      </c>
    </row>
    <row r="104" spans="1:5" ht="15" customHeight="1" x14ac:dyDescent="0.25">
      <c r="A104" s="18" t="s">
        <v>952</v>
      </c>
      <c r="B104" s="18" t="s">
        <v>953</v>
      </c>
      <c r="C104" s="18" t="s">
        <v>954</v>
      </c>
      <c r="D104" s="26">
        <v>0.31168318451685301</v>
      </c>
      <c r="E104" s="27">
        <v>2.2334441746509402E-3</v>
      </c>
    </row>
    <row r="105" spans="1:5" ht="15" customHeight="1" x14ac:dyDescent="0.25">
      <c r="A105" s="18" t="s">
        <v>207</v>
      </c>
      <c r="B105" s="18" t="s">
        <v>208</v>
      </c>
      <c r="C105" s="18" t="s">
        <v>209</v>
      </c>
      <c r="D105" s="26">
        <v>0.28074817150063103</v>
      </c>
      <c r="E105" s="27">
        <v>2.15149576121606E-3</v>
      </c>
    </row>
    <row r="106" spans="1:5" ht="15" customHeight="1" thickBot="1" x14ac:dyDescent="0.3">
      <c r="A106" s="20" t="s">
        <v>204</v>
      </c>
      <c r="B106" s="20" t="s">
        <v>205</v>
      </c>
      <c r="C106" s="20" t="s">
        <v>206</v>
      </c>
      <c r="D106" s="28">
        <v>0.17214665612709901</v>
      </c>
      <c r="E106" s="29">
        <v>2.9623244580086601E-4</v>
      </c>
    </row>
  </sheetData>
  <mergeCells count="1">
    <mergeCell ref="A1:E1"/>
  </mergeCells>
  <phoneticPr fontId="8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"/>
  <sheetViews>
    <sheetView topLeftCell="A16" workbookViewId="0">
      <selection activeCell="H23" sqref="H23"/>
    </sheetView>
  </sheetViews>
  <sheetFormatPr defaultColWidth="9" defaultRowHeight="14.4" x14ac:dyDescent="0.25"/>
  <cols>
    <col min="1" max="1" width="13.109375" customWidth="1"/>
    <col min="2" max="2" width="45.6640625" customWidth="1"/>
    <col min="3" max="5" width="13.109375" customWidth="1"/>
  </cols>
  <sheetData>
    <row r="1" spans="1:5" s="5" customFormat="1" ht="30" customHeight="1" thickBot="1" x14ac:dyDescent="0.3">
      <c r="A1" s="30" t="s">
        <v>874</v>
      </c>
      <c r="B1" s="30"/>
      <c r="C1" s="30"/>
      <c r="D1" s="30"/>
      <c r="E1" s="30"/>
    </row>
    <row r="2" spans="1:5" s="5" customFormat="1" ht="24.9" customHeight="1" thickBot="1" x14ac:dyDescent="0.3">
      <c r="A2" s="11" t="s">
        <v>1</v>
      </c>
      <c r="B2" s="11" t="s">
        <v>2</v>
      </c>
      <c r="C2" s="11" t="s">
        <v>3</v>
      </c>
      <c r="D2" s="12" t="s">
        <v>4</v>
      </c>
      <c r="E2" s="12" t="s">
        <v>5</v>
      </c>
    </row>
    <row r="3" spans="1:5" s="8" customFormat="1" ht="15" customHeight="1" x14ac:dyDescent="0.25">
      <c r="A3" s="18" t="s">
        <v>912</v>
      </c>
      <c r="B3" s="18" t="s">
        <v>913</v>
      </c>
      <c r="C3" s="18" t="s">
        <v>914</v>
      </c>
      <c r="D3" s="26">
        <v>4.8961765806901898</v>
      </c>
      <c r="E3" s="26">
        <v>3.4646526129126498E-2</v>
      </c>
    </row>
    <row r="4" spans="1:5" s="8" customFormat="1" ht="15" customHeight="1" x14ac:dyDescent="0.25">
      <c r="A4" s="18" t="s">
        <v>909</v>
      </c>
      <c r="B4" s="18" t="s">
        <v>910</v>
      </c>
      <c r="C4" s="18" t="s">
        <v>911</v>
      </c>
      <c r="D4" s="26">
        <v>3.7903896703596001</v>
      </c>
      <c r="E4" s="26">
        <v>2.28024720864194E-2</v>
      </c>
    </row>
    <row r="5" spans="1:5" s="8" customFormat="1" ht="15" customHeight="1" x14ac:dyDescent="0.25">
      <c r="A5" s="18" t="s">
        <v>955</v>
      </c>
      <c r="B5" s="18" t="s">
        <v>956</v>
      </c>
      <c r="C5" s="18" t="s">
        <v>957</v>
      </c>
      <c r="D5" s="26">
        <v>3.6295378509198</v>
      </c>
      <c r="E5" s="26">
        <v>1.7870529707869402E-2</v>
      </c>
    </row>
    <row r="6" spans="1:5" s="8" customFormat="1" ht="15" customHeight="1" x14ac:dyDescent="0.25">
      <c r="A6" s="18" t="s">
        <v>237</v>
      </c>
      <c r="B6" s="18" t="s">
        <v>238</v>
      </c>
      <c r="C6" s="18" t="s">
        <v>239</v>
      </c>
      <c r="D6" s="26">
        <v>2.8636093388731498</v>
      </c>
      <c r="E6" s="26">
        <v>7.4944757909639597E-3</v>
      </c>
    </row>
    <row r="7" spans="1:5" s="8" customFormat="1" ht="15" customHeight="1" x14ac:dyDescent="0.25">
      <c r="A7" s="18" t="s">
        <v>958</v>
      </c>
      <c r="B7" s="18" t="s">
        <v>959</v>
      </c>
      <c r="C7" s="18" t="s">
        <v>960</v>
      </c>
      <c r="D7" s="26">
        <v>2.7004078696559999</v>
      </c>
      <c r="E7" s="26">
        <v>4.0512980299686099E-2</v>
      </c>
    </row>
    <row r="8" spans="1:5" s="8" customFormat="1" ht="15" customHeight="1" x14ac:dyDescent="0.25">
      <c r="A8" s="18" t="s">
        <v>392</v>
      </c>
      <c r="B8" s="18" t="s">
        <v>393</v>
      </c>
      <c r="C8" s="18" t="s">
        <v>394</v>
      </c>
      <c r="D8" s="26">
        <v>2.6295400095257899</v>
      </c>
      <c r="E8" s="26">
        <v>4.4504699239603401E-2</v>
      </c>
    </row>
    <row r="9" spans="1:5" s="8" customFormat="1" ht="15" customHeight="1" x14ac:dyDescent="0.25">
      <c r="A9" s="18" t="s">
        <v>216</v>
      </c>
      <c r="B9" s="18" t="s">
        <v>217</v>
      </c>
      <c r="C9" s="18" t="s">
        <v>218</v>
      </c>
      <c r="D9" s="26">
        <v>2.5891511488279</v>
      </c>
      <c r="E9" s="26">
        <v>2.3499071789035E-2</v>
      </c>
    </row>
    <row r="10" spans="1:5" s="8" customFormat="1" ht="15" customHeight="1" x14ac:dyDescent="0.25">
      <c r="A10" s="18" t="s">
        <v>213</v>
      </c>
      <c r="B10" s="18" t="s">
        <v>214</v>
      </c>
      <c r="C10" s="18" t="s">
        <v>215</v>
      </c>
      <c r="D10" s="26">
        <v>2.3437142252413601</v>
      </c>
      <c r="E10" s="26">
        <v>2.37561431521815E-3</v>
      </c>
    </row>
    <row r="11" spans="1:5" s="8" customFormat="1" ht="15" customHeight="1" x14ac:dyDescent="0.25">
      <c r="A11" s="18" t="s">
        <v>231</v>
      </c>
      <c r="B11" s="18" t="s">
        <v>232</v>
      </c>
      <c r="C11" s="18" t="s">
        <v>233</v>
      </c>
      <c r="D11" s="26">
        <v>2.3390749096078398</v>
      </c>
      <c r="E11" s="26">
        <v>1.7900949290022599E-2</v>
      </c>
    </row>
    <row r="12" spans="1:5" s="8" customFormat="1" ht="15" customHeight="1" x14ac:dyDescent="0.25">
      <c r="A12" s="18" t="s">
        <v>961</v>
      </c>
      <c r="B12" s="18" t="s">
        <v>962</v>
      </c>
      <c r="C12" s="18" t="s">
        <v>963</v>
      </c>
      <c r="D12" s="26">
        <v>2.1709940535036498</v>
      </c>
      <c r="E12" s="26">
        <v>1.93812383153757E-2</v>
      </c>
    </row>
    <row r="13" spans="1:5" s="8" customFormat="1" ht="15" customHeight="1" x14ac:dyDescent="0.25">
      <c r="A13" s="18" t="s">
        <v>222</v>
      </c>
      <c r="B13" s="18" t="s">
        <v>223</v>
      </c>
      <c r="C13" s="18" t="s">
        <v>224</v>
      </c>
      <c r="D13" s="26">
        <v>2.0385968857824301</v>
      </c>
      <c r="E13" s="26">
        <v>2.7991969655124301E-2</v>
      </c>
    </row>
    <row r="14" spans="1:5" s="8" customFormat="1" ht="15" customHeight="1" x14ac:dyDescent="0.25">
      <c r="A14" s="18" t="s">
        <v>395</v>
      </c>
      <c r="B14" s="18" t="s">
        <v>396</v>
      </c>
      <c r="C14" s="18" t="s">
        <v>397</v>
      </c>
      <c r="D14" s="26">
        <v>1.96837506938962</v>
      </c>
      <c r="E14" s="26">
        <v>1.2287814312518301E-2</v>
      </c>
    </row>
    <row r="15" spans="1:5" s="8" customFormat="1" ht="15" customHeight="1" x14ac:dyDescent="0.25">
      <c r="A15" s="18" t="s">
        <v>398</v>
      </c>
      <c r="B15" s="18" t="s">
        <v>399</v>
      </c>
      <c r="C15" s="18" t="s">
        <v>400</v>
      </c>
      <c r="D15" s="26">
        <v>1.7861171110179801</v>
      </c>
      <c r="E15" s="26">
        <v>2.3066885433142899E-2</v>
      </c>
    </row>
    <row r="16" spans="1:5" s="8" customFormat="1" ht="15" customHeight="1" x14ac:dyDescent="0.25">
      <c r="A16" s="18" t="s">
        <v>401</v>
      </c>
      <c r="B16" s="18" t="s">
        <v>402</v>
      </c>
      <c r="C16" s="18" t="s">
        <v>403</v>
      </c>
      <c r="D16" s="26">
        <v>1.77253066540713</v>
      </c>
      <c r="E16" s="26">
        <v>3.6613029932260802E-2</v>
      </c>
    </row>
    <row r="17" spans="1:5" s="8" customFormat="1" ht="15" customHeight="1" x14ac:dyDescent="0.25">
      <c r="A17" s="18" t="s">
        <v>964</v>
      </c>
      <c r="B17" s="18" t="s">
        <v>965</v>
      </c>
      <c r="C17" s="18" t="s">
        <v>966</v>
      </c>
      <c r="D17" s="26">
        <v>1.68700817285579</v>
      </c>
      <c r="E17" s="26">
        <v>5.0315305970676004E-4</v>
      </c>
    </row>
    <row r="18" spans="1:5" s="8" customFormat="1" ht="15" customHeight="1" x14ac:dyDescent="0.25">
      <c r="A18" s="18" t="s">
        <v>967</v>
      </c>
      <c r="B18" s="18" t="s">
        <v>968</v>
      </c>
      <c r="C18" s="18" t="s">
        <v>969</v>
      </c>
      <c r="D18" s="26">
        <v>1.6668772064499</v>
      </c>
      <c r="E18" s="26">
        <v>4.4861057573247598E-2</v>
      </c>
    </row>
    <row r="19" spans="1:5" s="8" customFormat="1" ht="15" customHeight="1" x14ac:dyDescent="0.25">
      <c r="A19" s="18" t="s">
        <v>165</v>
      </c>
      <c r="B19" s="18" t="s">
        <v>166</v>
      </c>
      <c r="C19" s="18" t="s">
        <v>167</v>
      </c>
      <c r="D19" s="26">
        <v>1.65324043483567</v>
      </c>
      <c r="E19" s="26">
        <v>2.3138365574634199E-2</v>
      </c>
    </row>
    <row r="20" spans="1:5" s="8" customFormat="1" ht="15" customHeight="1" x14ac:dyDescent="0.25">
      <c r="A20" s="18" t="s">
        <v>404</v>
      </c>
      <c r="B20" s="18" t="s">
        <v>405</v>
      </c>
      <c r="C20" s="18" t="s">
        <v>406</v>
      </c>
      <c r="D20" s="26">
        <v>1.6532083633741901</v>
      </c>
      <c r="E20" s="26">
        <v>3.6165813339945903E-2</v>
      </c>
    </row>
    <row r="21" spans="1:5" s="8" customFormat="1" ht="15" customHeight="1" x14ac:dyDescent="0.25">
      <c r="A21" s="18" t="s">
        <v>407</v>
      </c>
      <c r="B21" s="18" t="s">
        <v>408</v>
      </c>
      <c r="C21" s="18" t="s">
        <v>409</v>
      </c>
      <c r="D21" s="26">
        <v>1.6279445611761201</v>
      </c>
      <c r="E21" s="26">
        <v>4.4291623732023701E-2</v>
      </c>
    </row>
    <row r="22" spans="1:5" s="8" customFormat="1" ht="15" customHeight="1" x14ac:dyDescent="0.25">
      <c r="A22" s="18" t="s">
        <v>308</v>
      </c>
      <c r="B22" s="18" t="s">
        <v>309</v>
      </c>
      <c r="C22" s="18" t="s">
        <v>310</v>
      </c>
      <c r="D22" s="26">
        <v>1.62240883916079</v>
      </c>
      <c r="E22" s="26">
        <v>5.7581704968141896E-3</v>
      </c>
    </row>
    <row r="23" spans="1:5" s="8" customFormat="1" ht="15" customHeight="1" x14ac:dyDescent="0.25">
      <c r="A23" s="18" t="s">
        <v>410</v>
      </c>
      <c r="B23" s="18" t="s">
        <v>411</v>
      </c>
      <c r="C23" s="18" t="s">
        <v>412</v>
      </c>
      <c r="D23" s="26">
        <v>1.50584284834767</v>
      </c>
      <c r="E23" s="26">
        <v>2.5213606320764501E-2</v>
      </c>
    </row>
    <row r="24" spans="1:5" s="8" customFormat="1" ht="15" customHeight="1" x14ac:dyDescent="0.25">
      <c r="A24" s="18" t="s">
        <v>970</v>
      </c>
      <c r="B24" s="18" t="s">
        <v>971</v>
      </c>
      <c r="C24" s="18" t="s">
        <v>972</v>
      </c>
      <c r="D24" s="26">
        <v>1.5003161778482701</v>
      </c>
      <c r="E24" s="26">
        <v>1.49582475437046E-2</v>
      </c>
    </row>
    <row r="25" spans="1:5" s="8" customFormat="1" ht="15" customHeight="1" x14ac:dyDescent="0.25">
      <c r="A25" s="18" t="s">
        <v>973</v>
      </c>
      <c r="B25" s="18" t="s">
        <v>974</v>
      </c>
      <c r="C25" s="18" t="s">
        <v>975</v>
      </c>
      <c r="D25" s="26">
        <v>0.66516330571441695</v>
      </c>
      <c r="E25" s="26">
        <v>2.1011582866539501E-2</v>
      </c>
    </row>
    <row r="26" spans="1:5" s="8" customFormat="1" ht="15" customHeight="1" x14ac:dyDescent="0.25">
      <c r="A26" s="18" t="s">
        <v>380</v>
      </c>
      <c r="B26" s="18" t="s">
        <v>381</v>
      </c>
      <c r="C26" s="18" t="s">
        <v>382</v>
      </c>
      <c r="D26" s="26">
        <v>0.66093804687536095</v>
      </c>
      <c r="E26" s="26">
        <v>2.0360811945119801E-2</v>
      </c>
    </row>
    <row r="27" spans="1:5" s="8" customFormat="1" ht="15" customHeight="1" x14ac:dyDescent="0.25">
      <c r="A27" s="18" t="s">
        <v>413</v>
      </c>
      <c r="B27" s="18" t="s">
        <v>414</v>
      </c>
      <c r="C27" s="18" t="s">
        <v>415</v>
      </c>
      <c r="D27" s="26">
        <v>0.65630577608880203</v>
      </c>
      <c r="E27" s="26">
        <v>2.1883524974123599E-2</v>
      </c>
    </row>
    <row r="28" spans="1:5" s="8" customFormat="1" ht="15" customHeight="1" x14ac:dyDescent="0.25">
      <c r="A28" s="18" t="s">
        <v>976</v>
      </c>
      <c r="B28" s="18" t="s">
        <v>977</v>
      </c>
      <c r="C28" s="18" t="s">
        <v>978</v>
      </c>
      <c r="D28" s="26">
        <v>0.65486142468361397</v>
      </c>
      <c r="E28" s="26">
        <v>2.91215774143492E-2</v>
      </c>
    </row>
    <row r="29" spans="1:5" s="8" customFormat="1" ht="15" customHeight="1" x14ac:dyDescent="0.25">
      <c r="A29" s="18" t="s">
        <v>416</v>
      </c>
      <c r="B29" s="18" t="s">
        <v>417</v>
      </c>
      <c r="C29" s="18" t="s">
        <v>418</v>
      </c>
      <c r="D29" s="26">
        <v>0.65167719526866197</v>
      </c>
      <c r="E29" s="26">
        <v>1.85285053798001E-3</v>
      </c>
    </row>
    <row r="30" spans="1:5" s="8" customFormat="1" ht="15" customHeight="1" x14ac:dyDescent="0.25">
      <c r="A30" s="18" t="s">
        <v>419</v>
      </c>
      <c r="B30" s="18" t="s">
        <v>420</v>
      </c>
      <c r="C30" s="18" t="s">
        <v>421</v>
      </c>
      <c r="D30" s="26">
        <v>0.64951982956000298</v>
      </c>
      <c r="E30" s="26">
        <v>3.96263359019626E-2</v>
      </c>
    </row>
    <row r="31" spans="1:5" s="8" customFormat="1" ht="15" customHeight="1" x14ac:dyDescent="0.25">
      <c r="A31" s="18" t="s">
        <v>979</v>
      </c>
      <c r="B31" s="18" t="s">
        <v>980</v>
      </c>
      <c r="C31" s="18" t="s">
        <v>981</v>
      </c>
      <c r="D31" s="26">
        <v>0.63781617867262597</v>
      </c>
      <c r="E31" s="26">
        <v>1.75505555107788E-2</v>
      </c>
    </row>
    <row r="32" spans="1:5" s="8" customFormat="1" ht="15" customHeight="1" x14ac:dyDescent="0.25">
      <c r="A32" s="18" t="s">
        <v>422</v>
      </c>
      <c r="B32" s="18" t="s">
        <v>423</v>
      </c>
      <c r="C32" s="18" t="s">
        <v>424</v>
      </c>
      <c r="D32" s="26">
        <v>0.63628158844765303</v>
      </c>
      <c r="E32" s="26">
        <v>5.4723270628864399E-3</v>
      </c>
    </row>
    <row r="33" spans="1:5" s="8" customFormat="1" ht="15" customHeight="1" x14ac:dyDescent="0.25">
      <c r="A33" s="18" t="s">
        <v>425</v>
      </c>
      <c r="B33" s="18" t="s">
        <v>426</v>
      </c>
      <c r="C33" s="18" t="s">
        <v>427</v>
      </c>
      <c r="D33" s="26">
        <v>0.63558058490760605</v>
      </c>
      <c r="E33" s="26">
        <v>1.4474679759319899E-2</v>
      </c>
    </row>
    <row r="34" spans="1:5" s="8" customFormat="1" ht="15" customHeight="1" x14ac:dyDescent="0.25">
      <c r="A34" s="18" t="s">
        <v>428</v>
      </c>
      <c r="B34" s="18" t="s">
        <v>429</v>
      </c>
      <c r="C34" s="18" t="s">
        <v>430</v>
      </c>
      <c r="D34" s="26">
        <v>0.63205417607223502</v>
      </c>
      <c r="E34" s="26">
        <v>4.0328686962263997E-3</v>
      </c>
    </row>
    <row r="35" spans="1:5" s="8" customFormat="1" ht="15" customHeight="1" x14ac:dyDescent="0.25">
      <c r="A35" s="18" t="s">
        <v>431</v>
      </c>
      <c r="B35" s="18" t="s">
        <v>432</v>
      </c>
      <c r="C35" s="18" t="s">
        <v>433</v>
      </c>
      <c r="D35" s="26">
        <v>0.62405063291139196</v>
      </c>
      <c r="E35" s="26">
        <v>1.7308524052316999E-3</v>
      </c>
    </row>
    <row r="36" spans="1:5" ht="15" customHeight="1" x14ac:dyDescent="0.25">
      <c r="A36" s="18" t="s">
        <v>434</v>
      </c>
      <c r="B36" s="18" t="s">
        <v>435</v>
      </c>
      <c r="C36" s="18" t="s">
        <v>436</v>
      </c>
      <c r="D36" s="26">
        <v>0.62078015554394195</v>
      </c>
      <c r="E36" s="26">
        <v>3.8456515543229201E-2</v>
      </c>
    </row>
    <row r="37" spans="1:5" ht="15" customHeight="1" x14ac:dyDescent="0.25">
      <c r="A37" s="18" t="s">
        <v>356</v>
      </c>
      <c r="B37" s="18" t="s">
        <v>357</v>
      </c>
      <c r="C37" s="18" t="s">
        <v>358</v>
      </c>
      <c r="D37" s="26">
        <v>0.60227458155116598</v>
      </c>
      <c r="E37" s="26">
        <v>3.4490931386392101E-2</v>
      </c>
    </row>
    <row r="38" spans="1:5" ht="15" customHeight="1" x14ac:dyDescent="0.25">
      <c r="A38" s="18" t="s">
        <v>437</v>
      </c>
      <c r="B38" s="18" t="s">
        <v>438</v>
      </c>
      <c r="C38" s="18" t="s">
        <v>439</v>
      </c>
      <c r="D38" s="26">
        <v>0.60128339019619703</v>
      </c>
      <c r="E38" s="26">
        <v>4.8000094327734298E-2</v>
      </c>
    </row>
    <row r="39" spans="1:5" ht="15" customHeight="1" x14ac:dyDescent="0.25">
      <c r="A39" s="18" t="s">
        <v>982</v>
      </c>
      <c r="B39" s="18" t="s">
        <v>983</v>
      </c>
      <c r="C39" s="18" t="s">
        <v>984</v>
      </c>
      <c r="D39" s="26">
        <v>0.57190361983632998</v>
      </c>
      <c r="E39" s="26">
        <v>1.06227800827741E-2</v>
      </c>
    </row>
    <row r="40" spans="1:5" ht="15" customHeight="1" x14ac:dyDescent="0.25">
      <c r="A40" s="18" t="s">
        <v>985</v>
      </c>
      <c r="B40" s="18" t="s">
        <v>986</v>
      </c>
      <c r="C40" s="18" t="s">
        <v>987</v>
      </c>
      <c r="D40" s="26">
        <v>0.56806079156088596</v>
      </c>
      <c r="E40" s="26">
        <v>1.31668194968023E-2</v>
      </c>
    </row>
    <row r="41" spans="1:5" ht="15" customHeight="1" x14ac:dyDescent="0.25">
      <c r="A41" s="18" t="s">
        <v>988</v>
      </c>
      <c r="B41" s="18" t="s">
        <v>989</v>
      </c>
      <c r="C41" s="18" t="s">
        <v>990</v>
      </c>
      <c r="D41" s="26">
        <v>0.56780266207420604</v>
      </c>
      <c r="E41" s="26">
        <v>2.5645321646734401E-2</v>
      </c>
    </row>
    <row r="42" spans="1:5" ht="15" customHeight="1" x14ac:dyDescent="0.25">
      <c r="A42" s="18" t="s">
        <v>6</v>
      </c>
      <c r="B42" s="18" t="s">
        <v>7</v>
      </c>
      <c r="C42" s="18" t="s">
        <v>8</v>
      </c>
      <c r="D42" s="26">
        <v>0.53136783067203897</v>
      </c>
      <c r="E42" s="26">
        <v>2.98166243320955E-2</v>
      </c>
    </row>
    <row r="43" spans="1:5" ht="15" customHeight="1" x14ac:dyDescent="0.25">
      <c r="A43" s="18" t="s">
        <v>440</v>
      </c>
      <c r="B43" s="18" t="s">
        <v>441</v>
      </c>
      <c r="C43" s="18" t="s">
        <v>442</v>
      </c>
      <c r="D43" s="26">
        <v>0.53112187849422299</v>
      </c>
      <c r="E43" s="26">
        <v>3.2540360653993301E-2</v>
      </c>
    </row>
    <row r="44" spans="1:5" ht="15" customHeight="1" x14ac:dyDescent="0.25">
      <c r="A44" s="18" t="s">
        <v>443</v>
      </c>
      <c r="B44" s="18" t="s">
        <v>444</v>
      </c>
      <c r="C44" s="18" t="s">
        <v>445</v>
      </c>
      <c r="D44" s="26">
        <v>0.52417962003454199</v>
      </c>
      <c r="E44" s="26">
        <v>2.3013808124428999E-2</v>
      </c>
    </row>
    <row r="45" spans="1:5" ht="15" customHeight="1" x14ac:dyDescent="0.25">
      <c r="A45" s="18" t="s">
        <v>335</v>
      </c>
      <c r="B45" s="18" t="s">
        <v>336</v>
      </c>
      <c r="C45" s="18" t="s">
        <v>337</v>
      </c>
      <c r="D45" s="26">
        <v>0.497149264705882</v>
      </c>
      <c r="E45" s="26">
        <v>6.9214035179753297E-3</v>
      </c>
    </row>
    <row r="46" spans="1:5" ht="15" customHeight="1" x14ac:dyDescent="0.25">
      <c r="A46" s="18" t="s">
        <v>991</v>
      </c>
      <c r="B46" s="18" t="s">
        <v>992</v>
      </c>
      <c r="C46" s="18" t="s">
        <v>993</v>
      </c>
      <c r="D46" s="26">
        <v>0.47299951116696198</v>
      </c>
      <c r="E46" s="26">
        <v>4.19765376176486E-2</v>
      </c>
    </row>
    <row r="47" spans="1:5" ht="15" customHeight="1" x14ac:dyDescent="0.25">
      <c r="A47" s="18" t="s">
        <v>446</v>
      </c>
      <c r="B47" s="18" t="s">
        <v>447</v>
      </c>
      <c r="C47" s="18" t="s">
        <v>448</v>
      </c>
      <c r="D47" s="26">
        <v>0.449079849366947</v>
      </c>
      <c r="E47" s="26">
        <v>3.4289366468081002E-3</v>
      </c>
    </row>
    <row r="48" spans="1:5" ht="15" customHeight="1" x14ac:dyDescent="0.25">
      <c r="A48" s="18" t="s">
        <v>389</v>
      </c>
      <c r="B48" s="18" t="s">
        <v>390</v>
      </c>
      <c r="C48" s="18" t="s">
        <v>391</v>
      </c>
      <c r="D48" s="26">
        <v>0.43930596590909099</v>
      </c>
      <c r="E48" s="26">
        <v>5.2887784131969596E-4</v>
      </c>
    </row>
    <row r="49" spans="1:5" ht="15" customHeight="1" x14ac:dyDescent="0.25">
      <c r="A49" s="18" t="s">
        <v>882</v>
      </c>
      <c r="B49" s="18" t="s">
        <v>883</v>
      </c>
      <c r="C49" s="18" t="s">
        <v>884</v>
      </c>
      <c r="D49" s="26">
        <v>0.35836142325347797</v>
      </c>
      <c r="E49" s="26">
        <v>2.2760963400028499E-2</v>
      </c>
    </row>
    <row r="50" spans="1:5" ht="15" customHeight="1" thickBot="1" x14ac:dyDescent="0.3">
      <c r="A50" s="20" t="s">
        <v>18</v>
      </c>
      <c r="B50" s="20" t="s">
        <v>19</v>
      </c>
      <c r="C50" s="20" t="s">
        <v>20</v>
      </c>
      <c r="D50" s="28">
        <v>0.35136265947231199</v>
      </c>
      <c r="E50" s="28">
        <v>2.4035942580724001E-2</v>
      </c>
    </row>
  </sheetData>
  <mergeCells count="1">
    <mergeCell ref="A1:E1"/>
  </mergeCells>
  <phoneticPr fontId="8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03"/>
  <sheetViews>
    <sheetView topLeftCell="A70" workbookViewId="0">
      <selection activeCell="L23" sqref="L23"/>
    </sheetView>
  </sheetViews>
  <sheetFormatPr defaultColWidth="9" defaultRowHeight="14.85" customHeight="1" x14ac:dyDescent="0.25"/>
  <cols>
    <col min="1" max="1" width="13.109375" customWidth="1"/>
    <col min="2" max="2" width="45.6640625" style="6" customWidth="1"/>
    <col min="3" max="6" width="13.109375" customWidth="1"/>
    <col min="7" max="8" width="13.109375" style="7" customWidth="1"/>
    <col min="9" max="9" width="13.109375" customWidth="1"/>
  </cols>
  <sheetData>
    <row r="1" spans="1:9" s="1" customFormat="1" ht="30" customHeight="1" thickBot="1" x14ac:dyDescent="0.3">
      <c r="A1" s="31" t="s">
        <v>449</v>
      </c>
      <c r="B1" s="31"/>
      <c r="C1" s="31"/>
      <c r="D1" s="31"/>
      <c r="E1" s="31"/>
      <c r="F1" s="31"/>
      <c r="G1" s="31"/>
      <c r="H1" s="31"/>
      <c r="I1" s="31"/>
    </row>
    <row r="2" spans="1:9" s="1" customFormat="1" ht="24.9" customHeight="1" thickBot="1" x14ac:dyDescent="0.3">
      <c r="A2" s="11" t="s">
        <v>450</v>
      </c>
      <c r="B2" s="11" t="s">
        <v>451</v>
      </c>
      <c r="C2" s="11" t="s">
        <v>452</v>
      </c>
      <c r="D2" s="11" t="s">
        <v>453</v>
      </c>
      <c r="E2" s="11" t="s">
        <v>454</v>
      </c>
      <c r="F2" s="11" t="s">
        <v>455</v>
      </c>
      <c r="G2" s="17" t="s">
        <v>456</v>
      </c>
      <c r="H2" s="17" t="s">
        <v>457</v>
      </c>
      <c r="I2" s="11" t="s">
        <v>458</v>
      </c>
    </row>
    <row r="3" spans="1:9" ht="15" customHeight="1" x14ac:dyDescent="0.25">
      <c r="A3" s="18" t="s">
        <v>459</v>
      </c>
      <c r="B3" s="19" t="s">
        <v>460</v>
      </c>
      <c r="C3" s="22">
        <v>3.3786758605772</v>
      </c>
      <c r="D3" s="22">
        <v>3.2547547549227202E-2</v>
      </c>
      <c r="E3" s="22">
        <v>2.32215672633839</v>
      </c>
      <c r="F3" s="18" t="str">
        <f t="shared" ref="F3:F34" si="0">IF(E3&gt;1.5,"UP","Down")</f>
        <v>UP</v>
      </c>
      <c r="G3" s="22">
        <v>121.10093000000001</v>
      </c>
      <c r="H3" s="22">
        <v>163.274</v>
      </c>
      <c r="I3" s="18" t="s">
        <v>461</v>
      </c>
    </row>
    <row r="4" spans="1:9" ht="15" customHeight="1" x14ac:dyDescent="0.25">
      <c r="A4" s="18" t="s">
        <v>462</v>
      </c>
      <c r="B4" s="19" t="s">
        <v>463</v>
      </c>
      <c r="C4" s="22">
        <v>2.9017284791100799</v>
      </c>
      <c r="D4" s="22">
        <v>2.3408854656096999E-2</v>
      </c>
      <c r="E4" s="22">
        <v>1.9624068552990801</v>
      </c>
      <c r="F4" s="18" t="str">
        <f t="shared" si="0"/>
        <v>UP</v>
      </c>
      <c r="G4" s="22">
        <v>510.25303000000002</v>
      </c>
      <c r="H4" s="22">
        <v>203.07499999999999</v>
      </c>
      <c r="I4" s="18" t="s">
        <v>464</v>
      </c>
    </row>
    <row r="5" spans="1:9" ht="15" customHeight="1" x14ac:dyDescent="0.25">
      <c r="A5" s="18" t="s">
        <v>465</v>
      </c>
      <c r="B5" s="19" t="s">
        <v>466</v>
      </c>
      <c r="C5" s="22">
        <v>2.4175072016899701</v>
      </c>
      <c r="D5" s="22">
        <v>2.1575100775452199E-2</v>
      </c>
      <c r="E5" s="22">
        <v>1.60408621802942</v>
      </c>
      <c r="F5" s="18" t="str">
        <f t="shared" si="0"/>
        <v>UP</v>
      </c>
      <c r="G5" s="22">
        <v>167.02007</v>
      </c>
      <c r="H5" s="22">
        <v>41.356499999999997</v>
      </c>
      <c r="I5" s="18" t="s">
        <v>467</v>
      </c>
    </row>
    <row r="6" spans="1:9" ht="15" customHeight="1" x14ac:dyDescent="0.25">
      <c r="A6" s="18" t="s">
        <v>468</v>
      </c>
      <c r="B6" s="19" t="s">
        <v>469</v>
      </c>
      <c r="C6" s="22">
        <v>1.0084420464866</v>
      </c>
      <c r="D6" s="22">
        <v>4.1998080121233697E-2</v>
      </c>
      <c r="E6" s="22">
        <v>2.4114751482697301</v>
      </c>
      <c r="F6" s="18" t="str">
        <f t="shared" si="0"/>
        <v>UP</v>
      </c>
      <c r="G6" s="22">
        <v>555.31505000000004</v>
      </c>
      <c r="H6" s="22">
        <v>152.541</v>
      </c>
      <c r="I6" s="18" t="s">
        <v>470</v>
      </c>
    </row>
    <row r="7" spans="1:9" ht="15" customHeight="1" x14ac:dyDescent="0.25">
      <c r="A7" s="18" t="s">
        <v>471</v>
      </c>
      <c r="B7" s="19" t="s">
        <v>472</v>
      </c>
      <c r="C7" s="22">
        <v>2.1209042377462399</v>
      </c>
      <c r="D7" s="22">
        <v>9.8049407753912007E-3</v>
      </c>
      <c r="E7" s="22">
        <v>3.0561689664123199</v>
      </c>
      <c r="F7" s="18" t="str">
        <f t="shared" si="0"/>
        <v>UP</v>
      </c>
      <c r="G7" s="22">
        <v>164.03522000000001</v>
      </c>
      <c r="H7" s="22">
        <v>74.164450000000002</v>
      </c>
      <c r="I7" s="18" t="s">
        <v>473</v>
      </c>
    </row>
    <row r="8" spans="1:9" ht="15" customHeight="1" x14ac:dyDescent="0.25">
      <c r="A8" s="18" t="s">
        <v>474</v>
      </c>
      <c r="B8" s="19" t="s">
        <v>475</v>
      </c>
      <c r="C8" s="22">
        <v>4.76627371522265</v>
      </c>
      <c r="D8" s="22">
        <v>4.20077932379984E-2</v>
      </c>
      <c r="E8" s="22">
        <v>2.37729665823124</v>
      </c>
      <c r="F8" s="18" t="str">
        <f t="shared" si="0"/>
        <v>UP</v>
      </c>
      <c r="G8" s="22">
        <v>131.12894</v>
      </c>
      <c r="H8" s="22">
        <v>343.38350000000003</v>
      </c>
      <c r="I8" s="18" t="s">
        <v>470</v>
      </c>
    </row>
    <row r="9" spans="1:9" ht="15" customHeight="1" x14ac:dyDescent="0.25">
      <c r="A9" s="18" t="s">
        <v>476</v>
      </c>
      <c r="B9" s="19" t="s">
        <v>477</v>
      </c>
      <c r="C9" s="22">
        <v>1.92324615165065</v>
      </c>
      <c r="D9" s="22">
        <v>3.15603290238687E-4</v>
      </c>
      <c r="E9" s="22">
        <v>10.777236204996999</v>
      </c>
      <c r="F9" s="18" t="str">
        <f t="shared" si="0"/>
        <v>UP</v>
      </c>
      <c r="G9" s="22">
        <v>182.07873000000001</v>
      </c>
      <c r="H9" s="22">
        <v>319.84449999999998</v>
      </c>
      <c r="I9" s="18" t="s">
        <v>478</v>
      </c>
    </row>
    <row r="10" spans="1:9" ht="15" customHeight="1" x14ac:dyDescent="0.25">
      <c r="A10" s="18" t="s">
        <v>479</v>
      </c>
      <c r="B10" s="19" t="s">
        <v>480</v>
      </c>
      <c r="C10" s="22">
        <v>2.0458686020346901</v>
      </c>
      <c r="D10" s="22">
        <v>1.1839491743283199E-2</v>
      </c>
      <c r="E10" s="22">
        <v>2.17831203147635</v>
      </c>
      <c r="F10" s="18" t="str">
        <f t="shared" si="0"/>
        <v>UP</v>
      </c>
      <c r="G10" s="22">
        <v>188.07060999999999</v>
      </c>
      <c r="H10" s="22">
        <v>225.47399999999999</v>
      </c>
      <c r="I10" s="18" t="s">
        <v>481</v>
      </c>
    </row>
    <row r="11" spans="1:9" ht="15" customHeight="1" x14ac:dyDescent="0.25">
      <c r="A11" s="18" t="s">
        <v>482</v>
      </c>
      <c r="B11" s="19" t="s">
        <v>483</v>
      </c>
      <c r="C11" s="22">
        <v>1.18532947099387</v>
      </c>
      <c r="D11" s="22">
        <v>1.7452562747075101E-2</v>
      </c>
      <c r="E11" s="22">
        <v>6.0232664335316803</v>
      </c>
      <c r="F11" s="18" t="str">
        <f t="shared" si="0"/>
        <v>UP</v>
      </c>
      <c r="G11" s="22">
        <v>315.12709999999998</v>
      </c>
      <c r="H11" s="22">
        <v>102.4205</v>
      </c>
      <c r="I11" s="18" t="s">
        <v>484</v>
      </c>
    </row>
    <row r="12" spans="1:9" ht="15" customHeight="1" x14ac:dyDescent="0.25">
      <c r="A12" s="18" t="s">
        <v>485</v>
      </c>
      <c r="B12" s="19" t="s">
        <v>486</v>
      </c>
      <c r="C12" s="22">
        <v>2.46034244476497</v>
      </c>
      <c r="D12" s="22">
        <v>2.8723306338510099E-2</v>
      </c>
      <c r="E12" s="22">
        <v>1.69978544814681</v>
      </c>
      <c r="F12" s="18" t="str">
        <f t="shared" si="0"/>
        <v>UP</v>
      </c>
      <c r="G12" s="22">
        <v>158.06272999999999</v>
      </c>
      <c r="H12" s="22">
        <v>214.30699999999999</v>
      </c>
      <c r="I12" s="18" t="s">
        <v>487</v>
      </c>
    </row>
    <row r="13" spans="1:9" ht="15" customHeight="1" x14ac:dyDescent="0.25">
      <c r="A13" s="18" t="s">
        <v>488</v>
      </c>
      <c r="B13" s="19" t="s">
        <v>489</v>
      </c>
      <c r="C13" s="22">
        <v>3.3995903215522301</v>
      </c>
      <c r="D13" s="22">
        <v>1.8019952719936901E-2</v>
      </c>
      <c r="E13" s="22">
        <v>2.0825115786049402</v>
      </c>
      <c r="F13" s="18" t="str">
        <f t="shared" si="0"/>
        <v>UP</v>
      </c>
      <c r="G13" s="22">
        <v>427.21573999999998</v>
      </c>
      <c r="H13" s="22">
        <v>26.504000000000001</v>
      </c>
      <c r="I13" s="18" t="s">
        <v>467</v>
      </c>
    </row>
    <row r="14" spans="1:9" ht="15" customHeight="1" x14ac:dyDescent="0.25">
      <c r="A14" s="18" t="s">
        <v>490</v>
      </c>
      <c r="B14" s="19" t="s">
        <v>491</v>
      </c>
      <c r="C14" s="22">
        <v>1.9986267599343499</v>
      </c>
      <c r="D14" s="22">
        <v>1.6724141836451802E-2</v>
      </c>
      <c r="E14" s="22">
        <v>4.4172980099836199</v>
      </c>
      <c r="F14" s="18" t="str">
        <f t="shared" si="0"/>
        <v>UP</v>
      </c>
      <c r="G14" s="22">
        <v>455.24721</v>
      </c>
      <c r="H14" s="22">
        <v>58.691299999999998</v>
      </c>
      <c r="I14" s="18" t="s">
        <v>467</v>
      </c>
    </row>
    <row r="15" spans="1:9" ht="15" customHeight="1" x14ac:dyDescent="0.25">
      <c r="A15" s="18" t="s">
        <v>492</v>
      </c>
      <c r="B15" s="19" t="s">
        <v>493</v>
      </c>
      <c r="C15" s="22">
        <v>1.92844456646669</v>
      </c>
      <c r="D15" s="22">
        <v>8.3172253931004E-5</v>
      </c>
      <c r="E15" s="22">
        <v>2.60715610312017</v>
      </c>
      <c r="F15" s="18" t="str">
        <f t="shared" si="0"/>
        <v>UP</v>
      </c>
      <c r="G15" s="22">
        <v>146.08125000000001</v>
      </c>
      <c r="H15" s="22">
        <v>328.58</v>
      </c>
      <c r="I15" s="18" t="s">
        <v>494</v>
      </c>
    </row>
    <row r="16" spans="1:9" ht="15" customHeight="1" x14ac:dyDescent="0.25">
      <c r="A16" s="18" t="s">
        <v>495</v>
      </c>
      <c r="B16" s="19" t="s">
        <v>496</v>
      </c>
      <c r="C16" s="22">
        <v>1.12405976403765</v>
      </c>
      <c r="D16" s="22">
        <v>3.11474672411371E-4</v>
      </c>
      <c r="E16" s="22">
        <v>6.3128462241374201</v>
      </c>
      <c r="F16" s="18" t="str">
        <f t="shared" si="0"/>
        <v>UP</v>
      </c>
      <c r="G16" s="22">
        <v>439.21575000000001</v>
      </c>
      <c r="H16" s="22">
        <v>58.429200000000002</v>
      </c>
      <c r="I16" s="18" t="s">
        <v>497</v>
      </c>
    </row>
    <row r="17" spans="1:9" ht="15" customHeight="1" x14ac:dyDescent="0.25">
      <c r="A17" s="18" t="s">
        <v>498</v>
      </c>
      <c r="B17" s="19" t="s">
        <v>499</v>
      </c>
      <c r="C17" s="22">
        <v>1.02230361923737</v>
      </c>
      <c r="D17" s="22">
        <v>1.96676492705529E-4</v>
      </c>
      <c r="E17" s="22">
        <v>5.4547309685971301</v>
      </c>
      <c r="F17" s="18" t="str">
        <f t="shared" si="0"/>
        <v>UP</v>
      </c>
      <c r="G17" s="22">
        <v>212.01974000000001</v>
      </c>
      <c r="H17" s="22">
        <v>35.189700000000002</v>
      </c>
      <c r="I17" s="18" t="s">
        <v>470</v>
      </c>
    </row>
    <row r="18" spans="1:9" ht="15" customHeight="1" x14ac:dyDescent="0.25">
      <c r="A18" s="18" t="s">
        <v>500</v>
      </c>
      <c r="B18" s="19" t="s">
        <v>501</v>
      </c>
      <c r="C18" s="22">
        <v>2.6911192052039299</v>
      </c>
      <c r="D18" s="22">
        <v>2.29975947605463E-4</v>
      </c>
      <c r="E18" s="22">
        <v>4.1309984202559997</v>
      </c>
      <c r="F18" s="18" t="str">
        <f t="shared" si="0"/>
        <v>UP</v>
      </c>
      <c r="G18" s="22">
        <v>119.05021000000001</v>
      </c>
      <c r="H18" s="22">
        <v>23.0762</v>
      </c>
      <c r="I18" s="18" t="s">
        <v>467</v>
      </c>
    </row>
    <row r="19" spans="1:9" ht="15" customHeight="1" x14ac:dyDescent="0.25">
      <c r="A19" s="18" t="s">
        <v>502</v>
      </c>
      <c r="B19" s="19" t="s">
        <v>503</v>
      </c>
      <c r="C19" s="22">
        <v>1.1127853661665701</v>
      </c>
      <c r="D19" s="22">
        <v>1.3120579136477199E-3</v>
      </c>
      <c r="E19" s="22">
        <v>5.1160404772449901</v>
      </c>
      <c r="F19" s="18" t="str">
        <f t="shared" si="0"/>
        <v>UP</v>
      </c>
      <c r="G19" s="22">
        <v>176.03849</v>
      </c>
      <c r="H19" s="22">
        <v>326.86799999999999</v>
      </c>
      <c r="I19" s="18" t="s">
        <v>473</v>
      </c>
    </row>
    <row r="20" spans="1:9" ht="15" customHeight="1" x14ac:dyDescent="0.25">
      <c r="A20" s="18" t="s">
        <v>504</v>
      </c>
      <c r="B20" s="19" t="s">
        <v>505</v>
      </c>
      <c r="C20" s="22">
        <v>6.99557583843547</v>
      </c>
      <c r="D20" s="22">
        <v>6.8547992390563797E-3</v>
      </c>
      <c r="E20" s="22">
        <v>2.24005395141107</v>
      </c>
      <c r="F20" s="18" t="str">
        <f t="shared" si="0"/>
        <v>UP</v>
      </c>
      <c r="G20" s="22">
        <v>144.10194999999999</v>
      </c>
      <c r="H20" s="22">
        <v>297.31900000000002</v>
      </c>
      <c r="I20" s="18" t="s">
        <v>470</v>
      </c>
    </row>
    <row r="21" spans="1:9" ht="15" customHeight="1" x14ac:dyDescent="0.25">
      <c r="A21" s="18" t="s">
        <v>506</v>
      </c>
      <c r="B21" s="19" t="s">
        <v>507</v>
      </c>
      <c r="C21" s="22">
        <v>3.9786123952800998</v>
      </c>
      <c r="D21" s="22">
        <v>1.9896897701019501E-5</v>
      </c>
      <c r="E21" s="22">
        <v>76.323415883067398</v>
      </c>
      <c r="F21" s="18" t="str">
        <f t="shared" si="0"/>
        <v>UP</v>
      </c>
      <c r="G21" s="22">
        <v>515.24435000000005</v>
      </c>
      <c r="H21" s="22">
        <v>103.649</v>
      </c>
      <c r="I21" s="18" t="s">
        <v>470</v>
      </c>
    </row>
    <row r="22" spans="1:9" ht="15" customHeight="1" x14ac:dyDescent="0.25">
      <c r="A22" s="18" t="s">
        <v>508</v>
      </c>
      <c r="B22" s="19" t="s">
        <v>509</v>
      </c>
      <c r="C22" s="22">
        <v>1.67212199722458</v>
      </c>
      <c r="D22" s="22">
        <v>4.4004506518960304E-3</v>
      </c>
      <c r="E22" s="22">
        <v>1.8939581793237801</v>
      </c>
      <c r="F22" s="18" t="str">
        <f t="shared" si="0"/>
        <v>UP</v>
      </c>
      <c r="G22" s="22">
        <v>343.08555000000001</v>
      </c>
      <c r="H22" s="22">
        <v>84.016800000000003</v>
      </c>
      <c r="I22" s="18" t="s">
        <v>467</v>
      </c>
    </row>
    <row r="23" spans="1:9" ht="15" customHeight="1" x14ac:dyDescent="0.25">
      <c r="A23" s="18" t="s">
        <v>510</v>
      </c>
      <c r="B23" s="19" t="s">
        <v>511</v>
      </c>
      <c r="C23" s="22">
        <v>1.19620486621275</v>
      </c>
      <c r="D23" s="22">
        <v>9.1137332225438294E-3</v>
      </c>
      <c r="E23" s="22">
        <v>2.7828687121807398</v>
      </c>
      <c r="F23" s="18" t="str">
        <f t="shared" si="0"/>
        <v>UP</v>
      </c>
      <c r="G23" s="22">
        <v>183.00461999999999</v>
      </c>
      <c r="H23" s="22">
        <v>25.062449999999998</v>
      </c>
      <c r="I23" s="18" t="s">
        <v>467</v>
      </c>
    </row>
    <row r="24" spans="1:9" ht="15" customHeight="1" x14ac:dyDescent="0.25">
      <c r="A24" s="18" t="s">
        <v>512</v>
      </c>
      <c r="B24" s="19" t="s">
        <v>513</v>
      </c>
      <c r="C24" s="22">
        <v>2.2598718546501502</v>
      </c>
      <c r="D24" s="22">
        <v>1.0417173639783599E-2</v>
      </c>
      <c r="E24" s="22">
        <v>2.1551486833438398</v>
      </c>
      <c r="F24" s="18" t="str">
        <f t="shared" si="0"/>
        <v>UP</v>
      </c>
      <c r="G24" s="22">
        <v>247.14407</v>
      </c>
      <c r="H24" s="22">
        <v>225.46299999999999</v>
      </c>
      <c r="I24" s="18" t="s">
        <v>470</v>
      </c>
    </row>
    <row r="25" spans="1:9" ht="15" customHeight="1" x14ac:dyDescent="0.25">
      <c r="A25" s="18" t="s">
        <v>514</v>
      </c>
      <c r="B25" s="19" t="s">
        <v>515</v>
      </c>
      <c r="C25" s="22">
        <v>1.95530653263924</v>
      </c>
      <c r="D25" s="22">
        <v>2.1706478788356499E-2</v>
      </c>
      <c r="E25" s="22">
        <v>0.41011572124256601</v>
      </c>
      <c r="F25" s="18" t="str">
        <f t="shared" si="0"/>
        <v>Down</v>
      </c>
      <c r="G25" s="22">
        <v>429.19508999999999</v>
      </c>
      <c r="H25" s="22">
        <v>35.334299999999999</v>
      </c>
      <c r="I25" s="18" t="s">
        <v>467</v>
      </c>
    </row>
    <row r="26" spans="1:9" ht="15" customHeight="1" x14ac:dyDescent="0.25">
      <c r="A26" s="18" t="s">
        <v>516</v>
      </c>
      <c r="B26" s="19" t="s">
        <v>517</v>
      </c>
      <c r="C26" s="22">
        <v>2.2448078059724099</v>
      </c>
      <c r="D26" s="22">
        <v>1.1475850619518601E-2</v>
      </c>
      <c r="E26" s="22">
        <v>0.61677610267428895</v>
      </c>
      <c r="F26" s="18" t="str">
        <f t="shared" si="0"/>
        <v>Down</v>
      </c>
      <c r="G26" s="22">
        <v>169.12329</v>
      </c>
      <c r="H26" s="22">
        <v>47.964100000000002</v>
      </c>
      <c r="I26" s="18" t="s">
        <v>467</v>
      </c>
    </row>
    <row r="27" spans="1:9" ht="15" customHeight="1" x14ac:dyDescent="0.25">
      <c r="A27" s="18" t="s">
        <v>518</v>
      </c>
      <c r="B27" s="19" t="s">
        <v>519</v>
      </c>
      <c r="C27" s="22">
        <v>4.8494448011140499</v>
      </c>
      <c r="D27" s="22">
        <v>2.54262093097107E-3</v>
      </c>
      <c r="E27" s="22">
        <v>0.346144138026026</v>
      </c>
      <c r="F27" s="18" t="str">
        <f t="shared" si="0"/>
        <v>Down</v>
      </c>
      <c r="G27" s="22">
        <v>311.22289999999998</v>
      </c>
      <c r="H27" s="22">
        <v>199.81399999999999</v>
      </c>
      <c r="I27" s="18" t="s">
        <v>467</v>
      </c>
    </row>
    <row r="28" spans="1:9" ht="15" customHeight="1" x14ac:dyDescent="0.25">
      <c r="A28" s="18" t="s">
        <v>520</v>
      </c>
      <c r="B28" s="19" t="s">
        <v>521</v>
      </c>
      <c r="C28" s="22">
        <v>1.3312884576231101</v>
      </c>
      <c r="D28" s="22">
        <v>1.04344121427799E-2</v>
      </c>
      <c r="E28" s="22">
        <v>0.60102168724929705</v>
      </c>
      <c r="F28" s="18" t="str">
        <f t="shared" si="0"/>
        <v>Down</v>
      </c>
      <c r="G28" s="22">
        <v>818.60508000000004</v>
      </c>
      <c r="H28" s="22">
        <v>165.17099999999999</v>
      </c>
      <c r="I28" s="18" t="s">
        <v>470</v>
      </c>
    </row>
    <row r="29" spans="1:9" ht="15" customHeight="1" x14ac:dyDescent="0.25">
      <c r="A29" s="18" t="s">
        <v>522</v>
      </c>
      <c r="B29" s="19" t="s">
        <v>523</v>
      </c>
      <c r="C29" s="22">
        <v>5.8967738949292601</v>
      </c>
      <c r="D29" s="22">
        <v>1.5160708442530899E-2</v>
      </c>
      <c r="E29" s="22">
        <v>0.55334512062582797</v>
      </c>
      <c r="F29" s="18" t="str">
        <f t="shared" si="0"/>
        <v>Down</v>
      </c>
      <c r="G29" s="22">
        <v>794.60535000000004</v>
      </c>
      <c r="H29" s="22">
        <v>148.226</v>
      </c>
      <c r="I29" s="18" t="s">
        <v>470</v>
      </c>
    </row>
    <row r="30" spans="1:9" ht="15" customHeight="1" x14ac:dyDescent="0.25">
      <c r="A30" s="18" t="s">
        <v>524</v>
      </c>
      <c r="B30" s="19" t="s">
        <v>525</v>
      </c>
      <c r="C30" s="22">
        <v>2.2148371264035398</v>
      </c>
      <c r="D30" s="22">
        <v>5.2424501547647297E-4</v>
      </c>
      <c r="E30" s="22">
        <v>0.66466226503585102</v>
      </c>
      <c r="F30" s="18" t="str">
        <f t="shared" si="0"/>
        <v>Down</v>
      </c>
      <c r="G30" s="22">
        <v>314.23243000000002</v>
      </c>
      <c r="H30" s="22">
        <v>220.858</v>
      </c>
      <c r="I30" s="18" t="s">
        <v>470</v>
      </c>
    </row>
    <row r="31" spans="1:9" ht="15" customHeight="1" x14ac:dyDescent="0.25">
      <c r="A31" s="18" t="s">
        <v>526</v>
      </c>
      <c r="B31" s="19" t="s">
        <v>527</v>
      </c>
      <c r="C31" s="22">
        <v>1.4494759231054399</v>
      </c>
      <c r="D31" s="22">
        <v>5.4227725405398301E-3</v>
      </c>
      <c r="E31" s="22">
        <v>0.53196276438420698</v>
      </c>
      <c r="F31" s="18" t="str">
        <f t="shared" si="0"/>
        <v>Down</v>
      </c>
      <c r="G31" s="22">
        <v>447.29264000000001</v>
      </c>
      <c r="H31" s="22">
        <v>37.17745</v>
      </c>
      <c r="I31" s="18" t="s">
        <v>478</v>
      </c>
    </row>
    <row r="32" spans="1:9" ht="15" customHeight="1" x14ac:dyDescent="0.25">
      <c r="A32" s="18" t="s">
        <v>528</v>
      </c>
      <c r="B32" s="19" t="s">
        <v>529</v>
      </c>
      <c r="C32" s="22">
        <v>3.7854194774543002</v>
      </c>
      <c r="D32" s="22">
        <v>1.4476861136723401E-2</v>
      </c>
      <c r="E32" s="22">
        <v>0.70851510545490703</v>
      </c>
      <c r="F32" s="18" t="str">
        <f t="shared" si="0"/>
        <v>Down</v>
      </c>
      <c r="G32" s="22">
        <v>816.53165999999999</v>
      </c>
      <c r="H32" s="22">
        <v>168.98</v>
      </c>
      <c r="I32" s="18" t="s">
        <v>530</v>
      </c>
    </row>
    <row r="33" spans="1:9" ht="15" customHeight="1" x14ac:dyDescent="0.25">
      <c r="A33" s="18" t="s">
        <v>531</v>
      </c>
      <c r="B33" s="19" t="s">
        <v>532</v>
      </c>
      <c r="C33" s="22">
        <v>11.6110927720491</v>
      </c>
      <c r="D33" s="22">
        <v>2.6853053788525701E-2</v>
      </c>
      <c r="E33" s="22">
        <v>0.50500579201134999</v>
      </c>
      <c r="F33" s="18" t="str">
        <f t="shared" si="0"/>
        <v>Down</v>
      </c>
      <c r="G33" s="22">
        <v>806.56871999999998</v>
      </c>
      <c r="H33" s="22">
        <v>150.876</v>
      </c>
      <c r="I33" s="18" t="s">
        <v>470</v>
      </c>
    </row>
    <row r="34" spans="1:9" ht="15" customHeight="1" x14ac:dyDescent="0.25">
      <c r="A34" s="18" t="s">
        <v>533</v>
      </c>
      <c r="B34" s="19" t="s">
        <v>534</v>
      </c>
      <c r="C34" s="22">
        <v>19.412773368165801</v>
      </c>
      <c r="D34" s="22">
        <v>4.3052292233579301E-3</v>
      </c>
      <c r="E34" s="22">
        <v>0.61647351798267602</v>
      </c>
      <c r="F34" s="18" t="str">
        <f t="shared" si="0"/>
        <v>Down</v>
      </c>
      <c r="G34" s="22">
        <v>758.56880999999998</v>
      </c>
      <c r="H34" s="22">
        <v>173.26599999999999</v>
      </c>
      <c r="I34" s="18" t="s">
        <v>470</v>
      </c>
    </row>
    <row r="35" spans="1:9" ht="15" customHeight="1" x14ac:dyDescent="0.25">
      <c r="A35" s="18" t="s">
        <v>535</v>
      </c>
      <c r="B35" s="19" t="s">
        <v>536</v>
      </c>
      <c r="C35" s="22">
        <v>2.8928479821404198</v>
      </c>
      <c r="D35" s="22">
        <v>6.9384619909068103E-4</v>
      </c>
      <c r="E35" s="22">
        <v>0.398460996453947</v>
      </c>
      <c r="F35" s="18" t="str">
        <f t="shared" ref="F35:F66" si="1">IF(E35&gt;1.5,"UP","Down")</f>
        <v>Down</v>
      </c>
      <c r="G35" s="22">
        <v>342.26382000000001</v>
      </c>
      <c r="H35" s="22">
        <v>212.303</v>
      </c>
      <c r="I35" s="18" t="s">
        <v>470</v>
      </c>
    </row>
    <row r="36" spans="1:9" ht="15" customHeight="1" x14ac:dyDescent="0.25">
      <c r="A36" s="18" t="s">
        <v>537</v>
      </c>
      <c r="B36" s="19" t="s">
        <v>538</v>
      </c>
      <c r="C36" s="22">
        <v>2.81067654393267</v>
      </c>
      <c r="D36" s="22">
        <v>1.5441758728936401E-2</v>
      </c>
      <c r="E36" s="22">
        <v>0.72440028109062604</v>
      </c>
      <c r="F36" s="18" t="str">
        <f t="shared" si="1"/>
        <v>Down</v>
      </c>
      <c r="G36" s="22">
        <v>834.59957999999995</v>
      </c>
      <c r="H36" s="22">
        <v>165.8595</v>
      </c>
      <c r="I36" s="18" t="s">
        <v>470</v>
      </c>
    </row>
    <row r="37" spans="1:9" ht="15" customHeight="1" x14ac:dyDescent="0.25">
      <c r="A37" s="18" t="s">
        <v>539</v>
      </c>
      <c r="B37" s="19" t="s">
        <v>540</v>
      </c>
      <c r="C37" s="22">
        <v>2.1064873024848798</v>
      </c>
      <c r="D37" s="22">
        <v>3.1176600518628202E-2</v>
      </c>
      <c r="E37" s="22">
        <v>0.31325174428193098</v>
      </c>
      <c r="F37" s="18" t="str">
        <f t="shared" si="1"/>
        <v>Down</v>
      </c>
      <c r="G37" s="22">
        <v>481.28082999999998</v>
      </c>
      <c r="H37" s="22">
        <v>196.88499999999999</v>
      </c>
      <c r="I37" s="18" t="s">
        <v>467</v>
      </c>
    </row>
    <row r="38" spans="1:9" ht="15" customHeight="1" x14ac:dyDescent="0.25">
      <c r="A38" s="18" t="s">
        <v>541</v>
      </c>
      <c r="B38" s="19" t="s">
        <v>542</v>
      </c>
      <c r="C38" s="22">
        <v>1.70423801676247</v>
      </c>
      <c r="D38" s="22">
        <v>4.9376115341616601E-2</v>
      </c>
      <c r="E38" s="22">
        <v>0.64681560820569906</v>
      </c>
      <c r="F38" s="18" t="str">
        <f t="shared" si="1"/>
        <v>Down</v>
      </c>
      <c r="G38" s="22">
        <v>271.22788000000003</v>
      </c>
      <c r="H38" s="22">
        <v>49.422699999999999</v>
      </c>
      <c r="I38" s="18" t="s">
        <v>467</v>
      </c>
    </row>
    <row r="39" spans="1:9" ht="15" customHeight="1" x14ac:dyDescent="0.25">
      <c r="A39" s="18" t="s">
        <v>543</v>
      </c>
      <c r="B39" s="19" t="s">
        <v>544</v>
      </c>
      <c r="C39" s="22">
        <v>3.1078041920931101</v>
      </c>
      <c r="D39" s="22">
        <v>1.8088856743636399E-2</v>
      </c>
      <c r="E39" s="22">
        <v>0.72031430977074895</v>
      </c>
      <c r="F39" s="18" t="str">
        <f t="shared" si="1"/>
        <v>Down</v>
      </c>
      <c r="G39" s="22">
        <v>766.53975000000003</v>
      </c>
      <c r="H39" s="22">
        <v>169.70599999999999</v>
      </c>
      <c r="I39" s="18" t="s">
        <v>467</v>
      </c>
    </row>
    <row r="40" spans="1:9" ht="15" customHeight="1" x14ac:dyDescent="0.25">
      <c r="A40" s="18" t="s">
        <v>545</v>
      </c>
      <c r="B40" s="19" t="s">
        <v>546</v>
      </c>
      <c r="C40" s="22">
        <v>2.3401844382821602</v>
      </c>
      <c r="D40" s="22">
        <v>2.37169183910475E-4</v>
      </c>
      <c r="E40" s="22">
        <v>0.25472330695365902</v>
      </c>
      <c r="F40" s="18" t="str">
        <f t="shared" si="1"/>
        <v>Down</v>
      </c>
      <c r="G40" s="22">
        <v>239.09242</v>
      </c>
      <c r="H40" s="22">
        <v>221.839</v>
      </c>
      <c r="I40" s="18" t="s">
        <v>467</v>
      </c>
    </row>
    <row r="41" spans="1:9" ht="15" customHeight="1" x14ac:dyDescent="0.25">
      <c r="A41" s="18" t="s">
        <v>547</v>
      </c>
      <c r="B41" s="19" t="s">
        <v>548</v>
      </c>
      <c r="C41" s="22">
        <v>2.1262793736418102</v>
      </c>
      <c r="D41" s="22">
        <v>4.8128247173421401E-2</v>
      </c>
      <c r="E41" s="22">
        <v>0.63147993385148005</v>
      </c>
      <c r="F41" s="18" t="str">
        <f t="shared" si="1"/>
        <v>Down</v>
      </c>
      <c r="G41" s="22">
        <v>101.02428</v>
      </c>
      <c r="H41" s="22">
        <v>120.17100000000001</v>
      </c>
      <c r="I41" s="18" t="s">
        <v>467</v>
      </c>
    </row>
    <row r="42" spans="1:9" ht="15" customHeight="1" x14ac:dyDescent="0.25">
      <c r="A42" s="18" t="s">
        <v>549</v>
      </c>
      <c r="B42" s="19" t="s">
        <v>550</v>
      </c>
      <c r="C42" s="22">
        <v>3.9352380349732998</v>
      </c>
      <c r="D42" s="22">
        <v>8.1774142324825098E-3</v>
      </c>
      <c r="E42" s="22">
        <v>1.33447517526885</v>
      </c>
      <c r="F42" s="18" t="str">
        <f t="shared" si="1"/>
        <v>Down</v>
      </c>
      <c r="G42" s="22">
        <v>131.08143000000001</v>
      </c>
      <c r="H42" s="22">
        <v>333.25799999999998</v>
      </c>
      <c r="I42" s="18" t="s">
        <v>470</v>
      </c>
    </row>
    <row r="43" spans="1:9" ht="15" customHeight="1" x14ac:dyDescent="0.25">
      <c r="A43" s="18" t="s">
        <v>551</v>
      </c>
      <c r="B43" s="19" t="s">
        <v>552</v>
      </c>
      <c r="C43" s="22">
        <v>16.364534035393199</v>
      </c>
      <c r="D43" s="22">
        <v>1.41180446509404E-2</v>
      </c>
      <c r="E43" s="22">
        <v>0.72188380628069504</v>
      </c>
      <c r="F43" s="18" t="str">
        <f t="shared" si="1"/>
        <v>Down</v>
      </c>
      <c r="G43" s="22">
        <v>367.15821999999997</v>
      </c>
      <c r="H43" s="22">
        <v>26.974900000000002</v>
      </c>
      <c r="I43" s="18" t="s">
        <v>467</v>
      </c>
    </row>
    <row r="44" spans="1:9" ht="15" customHeight="1" x14ac:dyDescent="0.25">
      <c r="A44" s="18" t="s">
        <v>553</v>
      </c>
      <c r="B44" s="19" t="s">
        <v>554</v>
      </c>
      <c r="C44" s="22">
        <v>7.2635195834225499</v>
      </c>
      <c r="D44" s="22">
        <v>1.58389005931523E-4</v>
      </c>
      <c r="E44" s="22">
        <v>0.182151644008161</v>
      </c>
      <c r="F44" s="18" t="str">
        <f t="shared" si="1"/>
        <v>Down</v>
      </c>
      <c r="G44" s="22">
        <v>103.03994</v>
      </c>
      <c r="H44" s="22">
        <v>252.678</v>
      </c>
      <c r="I44" s="18" t="s">
        <v>467</v>
      </c>
    </row>
    <row r="45" spans="1:9" ht="15" customHeight="1" x14ac:dyDescent="0.25">
      <c r="A45" s="18" t="s">
        <v>555</v>
      </c>
      <c r="B45" s="19" t="s">
        <v>556</v>
      </c>
      <c r="C45" s="22">
        <v>3.2985964863833002</v>
      </c>
      <c r="D45" s="22">
        <v>1.3196305122942099E-2</v>
      </c>
      <c r="E45" s="22">
        <v>0.47814114746685699</v>
      </c>
      <c r="F45" s="18" t="str">
        <f t="shared" si="1"/>
        <v>Down</v>
      </c>
      <c r="G45" s="22">
        <v>187.13390000000001</v>
      </c>
      <c r="H45" s="22">
        <v>101.49590000000001</v>
      </c>
      <c r="I45" s="18" t="s">
        <v>467</v>
      </c>
    </row>
    <row r="46" spans="1:9" ht="15" customHeight="1" x14ac:dyDescent="0.25">
      <c r="A46" s="18" t="s">
        <v>557</v>
      </c>
      <c r="B46" s="19" t="s">
        <v>558</v>
      </c>
      <c r="C46" s="22">
        <v>1.9849259902105101</v>
      </c>
      <c r="D46" s="22">
        <v>2.2341387722542298E-3</v>
      </c>
      <c r="E46" s="22">
        <v>0.45126882925803902</v>
      </c>
      <c r="F46" s="18" t="str">
        <f t="shared" si="1"/>
        <v>Down</v>
      </c>
      <c r="G46" s="22">
        <v>159.10261</v>
      </c>
      <c r="H46" s="22">
        <v>128.74600000000001</v>
      </c>
      <c r="I46" s="18" t="s">
        <v>467</v>
      </c>
    </row>
    <row r="47" spans="1:9" ht="15" customHeight="1" x14ac:dyDescent="0.25">
      <c r="A47" s="18" t="s">
        <v>559</v>
      </c>
      <c r="B47" s="19" t="s">
        <v>560</v>
      </c>
      <c r="C47" s="22">
        <v>4.7237637311810499</v>
      </c>
      <c r="D47" s="22">
        <v>3.06443530374189E-2</v>
      </c>
      <c r="E47" s="22">
        <v>0.66327022417717096</v>
      </c>
      <c r="F47" s="18" t="str">
        <f t="shared" si="1"/>
        <v>Down</v>
      </c>
      <c r="G47" s="22">
        <v>184.07335</v>
      </c>
      <c r="H47" s="22">
        <v>171.95400000000001</v>
      </c>
      <c r="I47" s="18" t="s">
        <v>561</v>
      </c>
    </row>
    <row r="48" spans="1:9" ht="15" customHeight="1" x14ac:dyDescent="0.25">
      <c r="A48" s="18" t="s">
        <v>562</v>
      </c>
      <c r="B48" s="19" t="s">
        <v>563</v>
      </c>
      <c r="C48" s="22">
        <v>2.5676813372573202</v>
      </c>
      <c r="D48" s="22">
        <v>9.9833767426956606E-3</v>
      </c>
      <c r="E48" s="22">
        <v>0.66435929631627999</v>
      </c>
      <c r="F48" s="18" t="str">
        <f t="shared" si="1"/>
        <v>Down</v>
      </c>
      <c r="G48" s="22">
        <v>411.18448000000001</v>
      </c>
      <c r="H48" s="22">
        <v>30.5412</v>
      </c>
      <c r="I48" s="18" t="s">
        <v>467</v>
      </c>
    </row>
    <row r="49" spans="1:9" ht="15" customHeight="1" x14ac:dyDescent="0.25">
      <c r="A49" s="18" t="s">
        <v>564</v>
      </c>
      <c r="B49" s="19" t="s">
        <v>565</v>
      </c>
      <c r="C49" s="22">
        <v>1.1989992217848</v>
      </c>
      <c r="D49" s="22">
        <v>3.3872013765969398E-2</v>
      </c>
      <c r="E49" s="22">
        <v>0.87441282248750196</v>
      </c>
      <c r="F49" s="18" t="str">
        <f t="shared" si="1"/>
        <v>Down</v>
      </c>
      <c r="G49" s="22">
        <v>146.02724000000001</v>
      </c>
      <c r="H49" s="22">
        <v>256.10399999999998</v>
      </c>
      <c r="I49" s="18" t="s">
        <v>566</v>
      </c>
    </row>
    <row r="50" spans="1:9" ht="15" customHeight="1" x14ac:dyDescent="0.25">
      <c r="A50" s="18" t="s">
        <v>567</v>
      </c>
      <c r="B50" s="19" t="s">
        <v>568</v>
      </c>
      <c r="C50" s="22">
        <v>2.3500506234770899</v>
      </c>
      <c r="D50" s="22">
        <v>3.89372333251332E-2</v>
      </c>
      <c r="E50" s="22">
        <v>0.78574273660687299</v>
      </c>
      <c r="F50" s="18" t="str">
        <f t="shared" si="1"/>
        <v>Down</v>
      </c>
      <c r="G50" s="22">
        <v>105.06981</v>
      </c>
      <c r="H50" s="22">
        <v>35.802900000000001</v>
      </c>
      <c r="I50" s="18" t="s">
        <v>566</v>
      </c>
    </row>
    <row r="51" spans="1:9" ht="15" customHeight="1" x14ac:dyDescent="0.25">
      <c r="A51" s="18" t="s">
        <v>569</v>
      </c>
      <c r="B51" s="19" t="s">
        <v>570</v>
      </c>
      <c r="C51" s="22">
        <v>2.08510003885474</v>
      </c>
      <c r="D51" s="22">
        <v>4.1417268948792599E-4</v>
      </c>
      <c r="E51" s="22">
        <v>1.4211735554537499</v>
      </c>
      <c r="F51" s="18" t="str">
        <f t="shared" si="1"/>
        <v>Down</v>
      </c>
      <c r="G51" s="22">
        <v>429.30079999999998</v>
      </c>
      <c r="H51" s="22">
        <v>66.004099999999994</v>
      </c>
      <c r="I51" s="18" t="s">
        <v>467</v>
      </c>
    </row>
    <row r="52" spans="1:9" ht="15" customHeight="1" x14ac:dyDescent="0.25">
      <c r="A52" s="18" t="s">
        <v>571</v>
      </c>
      <c r="B52" s="19" t="s">
        <v>572</v>
      </c>
      <c r="C52" s="22">
        <v>1.56762370444646</v>
      </c>
      <c r="D52" s="22">
        <v>1.9838022212225899E-3</v>
      </c>
      <c r="E52" s="22">
        <v>0.54630706902672199</v>
      </c>
      <c r="F52" s="18" t="str">
        <f t="shared" si="1"/>
        <v>Down</v>
      </c>
      <c r="G52" s="22">
        <v>295.22782999999998</v>
      </c>
      <c r="H52" s="22">
        <v>59.883200000000002</v>
      </c>
      <c r="I52" s="18" t="s">
        <v>573</v>
      </c>
    </row>
    <row r="53" spans="1:9" ht="15" customHeight="1" x14ac:dyDescent="0.25">
      <c r="A53" s="18" t="s">
        <v>574</v>
      </c>
      <c r="B53" s="19" t="s">
        <v>575</v>
      </c>
      <c r="C53" s="22">
        <v>1.0071593722335701</v>
      </c>
      <c r="D53" s="22">
        <v>1.1041221600490999E-2</v>
      </c>
      <c r="E53" s="22">
        <v>0.57261100337700999</v>
      </c>
      <c r="F53" s="18" t="str">
        <f t="shared" si="1"/>
        <v>Down</v>
      </c>
      <c r="G53" s="22">
        <v>180.03523999999999</v>
      </c>
      <c r="H53" s="22">
        <v>107.3145</v>
      </c>
      <c r="I53" s="18" t="s">
        <v>576</v>
      </c>
    </row>
    <row r="54" spans="1:9" ht="15" customHeight="1" x14ac:dyDescent="0.25">
      <c r="A54" s="18" t="s">
        <v>577</v>
      </c>
      <c r="B54" s="19" t="s">
        <v>578</v>
      </c>
      <c r="C54" s="22">
        <v>1.4334391760587899</v>
      </c>
      <c r="D54" s="22">
        <v>1.48657709261909E-2</v>
      </c>
      <c r="E54" s="22">
        <v>0.54718741480480804</v>
      </c>
      <c r="F54" s="18" t="str">
        <f t="shared" si="1"/>
        <v>Down</v>
      </c>
      <c r="G54" s="22">
        <v>315.13369999999998</v>
      </c>
      <c r="H54" s="22">
        <v>36.548099999999998</v>
      </c>
      <c r="I54" s="18" t="s">
        <v>478</v>
      </c>
    </row>
    <row r="55" spans="1:9" ht="15" customHeight="1" x14ac:dyDescent="0.25">
      <c r="A55" s="18" t="s">
        <v>579</v>
      </c>
      <c r="B55" s="19" t="s">
        <v>580</v>
      </c>
      <c r="C55" s="22">
        <v>1.0474175058512301</v>
      </c>
      <c r="D55" s="22">
        <v>1.8646570881107601E-2</v>
      </c>
      <c r="E55" s="22">
        <v>0.83240696648727397</v>
      </c>
      <c r="F55" s="18" t="str">
        <f t="shared" si="1"/>
        <v>Down</v>
      </c>
      <c r="G55" s="22">
        <v>146.11766</v>
      </c>
      <c r="H55" s="22">
        <v>403.76</v>
      </c>
      <c r="I55" s="18" t="s">
        <v>581</v>
      </c>
    </row>
    <row r="56" spans="1:9" ht="15" customHeight="1" x14ac:dyDescent="0.25">
      <c r="A56" s="18" t="s">
        <v>582</v>
      </c>
      <c r="B56" s="19" t="s">
        <v>583</v>
      </c>
      <c r="C56" s="22">
        <v>2.6266774087200999</v>
      </c>
      <c r="D56" s="22">
        <v>3.6493325281633099E-3</v>
      </c>
      <c r="E56" s="22">
        <v>0.72437284706167304</v>
      </c>
      <c r="F56" s="18" t="str">
        <f t="shared" si="1"/>
        <v>Down</v>
      </c>
      <c r="G56" s="22">
        <v>356.35212999999999</v>
      </c>
      <c r="H56" s="22">
        <v>49.546399999999998</v>
      </c>
      <c r="I56" s="18" t="s">
        <v>470</v>
      </c>
    </row>
    <row r="57" spans="1:9" ht="15" customHeight="1" x14ac:dyDescent="0.25">
      <c r="A57" s="18" t="s">
        <v>584</v>
      </c>
      <c r="B57" s="19" t="s">
        <v>585</v>
      </c>
      <c r="C57" s="22">
        <v>5.9082836574585897</v>
      </c>
      <c r="D57" s="22">
        <v>1.7723608572736398E-2</v>
      </c>
      <c r="E57" s="22">
        <v>0.59944801695142003</v>
      </c>
      <c r="F57" s="18" t="str">
        <f t="shared" si="1"/>
        <v>Down</v>
      </c>
      <c r="G57" s="22">
        <v>246.07465999999999</v>
      </c>
      <c r="H57" s="22">
        <v>42.793599999999998</v>
      </c>
      <c r="I57" s="18" t="s">
        <v>467</v>
      </c>
    </row>
    <row r="58" spans="1:9" ht="15" customHeight="1" x14ac:dyDescent="0.25">
      <c r="A58" s="18" t="s">
        <v>586</v>
      </c>
      <c r="B58" s="19" t="s">
        <v>587</v>
      </c>
      <c r="C58" s="22">
        <v>1.2525560828862301</v>
      </c>
      <c r="D58" s="22">
        <v>2.3199085311964698E-2</v>
      </c>
      <c r="E58" s="22">
        <v>1.3918084022103201</v>
      </c>
      <c r="F58" s="18" t="str">
        <f t="shared" si="1"/>
        <v>Down</v>
      </c>
      <c r="G58" s="22">
        <v>397.16865000000001</v>
      </c>
      <c r="H58" s="22">
        <v>50.265450000000001</v>
      </c>
      <c r="I58" s="18" t="s">
        <v>588</v>
      </c>
    </row>
    <row r="59" spans="1:9" ht="15" customHeight="1" x14ac:dyDescent="0.25">
      <c r="A59" s="18" t="s">
        <v>589</v>
      </c>
      <c r="B59" s="19" t="s">
        <v>590</v>
      </c>
      <c r="C59" s="22">
        <v>1.2299640271898</v>
      </c>
      <c r="D59" s="22">
        <v>4.5568280676293697E-2</v>
      </c>
      <c r="E59" s="22">
        <v>0.73154984234876597</v>
      </c>
      <c r="F59" s="18" t="str">
        <f t="shared" si="1"/>
        <v>Down</v>
      </c>
      <c r="G59" s="22">
        <v>409.16185000000002</v>
      </c>
      <c r="H59" s="22">
        <v>35.802900000000001</v>
      </c>
      <c r="I59" s="18" t="s">
        <v>470</v>
      </c>
    </row>
    <row r="60" spans="1:9" ht="15" customHeight="1" x14ac:dyDescent="0.25">
      <c r="A60" s="18" t="s">
        <v>591</v>
      </c>
      <c r="B60" s="19" t="s">
        <v>592</v>
      </c>
      <c r="C60" s="22">
        <v>1.62198424437768</v>
      </c>
      <c r="D60" s="22">
        <v>2.67549264149077E-2</v>
      </c>
      <c r="E60" s="22">
        <v>0.62539695719053401</v>
      </c>
      <c r="F60" s="18" t="str">
        <f t="shared" si="1"/>
        <v>Down</v>
      </c>
      <c r="G60" s="22">
        <v>171.13899000000001</v>
      </c>
      <c r="H60" s="22">
        <v>46.099150000000002</v>
      </c>
      <c r="I60" s="18" t="s">
        <v>467</v>
      </c>
    </row>
    <row r="61" spans="1:9" ht="15" customHeight="1" x14ac:dyDescent="0.25">
      <c r="A61" s="18" t="s">
        <v>593</v>
      </c>
      <c r="B61" s="19" t="s">
        <v>594</v>
      </c>
      <c r="C61" s="22">
        <v>5.43535156404318</v>
      </c>
      <c r="D61" s="22">
        <v>4.2129591737874901E-2</v>
      </c>
      <c r="E61" s="22">
        <v>0.53719104438822696</v>
      </c>
      <c r="F61" s="18" t="str">
        <f t="shared" si="1"/>
        <v>Down</v>
      </c>
      <c r="G61" s="22">
        <v>327.23295999999999</v>
      </c>
      <c r="H61" s="22">
        <v>38.450000000000003</v>
      </c>
      <c r="I61" s="18" t="s">
        <v>467</v>
      </c>
    </row>
    <row r="62" spans="1:9" ht="15" customHeight="1" x14ac:dyDescent="0.25">
      <c r="A62" s="18" t="s">
        <v>595</v>
      </c>
      <c r="B62" s="19" t="s">
        <v>596</v>
      </c>
      <c r="C62" s="22">
        <v>2.7352329100595099</v>
      </c>
      <c r="D62" s="22">
        <v>1.61164336225463E-3</v>
      </c>
      <c r="E62" s="22">
        <v>0.700719265283818</v>
      </c>
      <c r="F62" s="18" t="str">
        <f t="shared" si="1"/>
        <v>Down</v>
      </c>
      <c r="G62" s="22">
        <v>316.24808000000002</v>
      </c>
      <c r="H62" s="22">
        <v>218.25299999999999</v>
      </c>
      <c r="I62" s="18" t="s">
        <v>470</v>
      </c>
    </row>
    <row r="63" spans="1:9" ht="15" customHeight="1" x14ac:dyDescent="0.25">
      <c r="A63" s="18" t="s">
        <v>597</v>
      </c>
      <c r="B63" s="19" t="s">
        <v>598</v>
      </c>
      <c r="C63" s="22">
        <v>1.0139533969134</v>
      </c>
      <c r="D63" s="22">
        <v>1.76374583449148E-2</v>
      </c>
      <c r="E63" s="22">
        <v>1.3499499876296099</v>
      </c>
      <c r="F63" s="18" t="str">
        <f t="shared" si="1"/>
        <v>Down</v>
      </c>
      <c r="G63" s="22">
        <v>537.37932000000001</v>
      </c>
      <c r="H63" s="22">
        <v>38.632750000000001</v>
      </c>
      <c r="I63" s="18" t="s">
        <v>478</v>
      </c>
    </row>
    <row r="64" spans="1:9" ht="15" customHeight="1" x14ac:dyDescent="0.25">
      <c r="A64" s="18" t="s">
        <v>599</v>
      </c>
      <c r="B64" s="19" t="s">
        <v>600</v>
      </c>
      <c r="C64" s="22">
        <v>1.3105892797693901</v>
      </c>
      <c r="D64" s="22">
        <v>2.1936457781915501E-2</v>
      </c>
      <c r="E64" s="22">
        <v>0.55886080268735705</v>
      </c>
      <c r="F64" s="18" t="str">
        <f t="shared" si="1"/>
        <v>Down</v>
      </c>
      <c r="G64" s="22">
        <v>505.33465000000001</v>
      </c>
      <c r="H64" s="22">
        <v>37.117699999999999</v>
      </c>
      <c r="I64" s="18" t="s">
        <v>470</v>
      </c>
    </row>
    <row r="65" spans="1:9" ht="15" customHeight="1" x14ac:dyDescent="0.25">
      <c r="A65" s="18" t="s">
        <v>601</v>
      </c>
      <c r="B65" s="19" t="s">
        <v>602</v>
      </c>
      <c r="C65" s="22">
        <v>4.3793158324304402</v>
      </c>
      <c r="D65" s="22">
        <v>1.624381326025E-3</v>
      </c>
      <c r="E65" s="22">
        <v>0.46200831512407198</v>
      </c>
      <c r="F65" s="18" t="str">
        <f t="shared" si="1"/>
        <v>Down</v>
      </c>
      <c r="G65" s="22">
        <v>103.04013</v>
      </c>
      <c r="H65" s="22">
        <v>215.92400000000001</v>
      </c>
      <c r="I65" s="18" t="s">
        <v>467</v>
      </c>
    </row>
    <row r="66" spans="1:9" ht="15" customHeight="1" x14ac:dyDescent="0.25">
      <c r="A66" s="18" t="s">
        <v>603</v>
      </c>
      <c r="B66" s="19" t="s">
        <v>604</v>
      </c>
      <c r="C66" s="22">
        <v>2.1511228564827198</v>
      </c>
      <c r="D66" s="22">
        <v>3.3347968988464601E-2</v>
      </c>
      <c r="E66" s="22">
        <v>1.2426587820394099</v>
      </c>
      <c r="F66" s="18" t="str">
        <f t="shared" si="1"/>
        <v>Down</v>
      </c>
      <c r="G66" s="22">
        <v>166.0864</v>
      </c>
      <c r="H66" s="22">
        <v>288.12599999999998</v>
      </c>
      <c r="I66" s="18" t="s">
        <v>470</v>
      </c>
    </row>
    <row r="67" spans="1:9" ht="15" customHeight="1" x14ac:dyDescent="0.25">
      <c r="A67" s="18" t="s">
        <v>605</v>
      </c>
      <c r="B67" s="19" t="s">
        <v>606</v>
      </c>
      <c r="C67" s="22">
        <v>3.9399527191988502</v>
      </c>
      <c r="D67" s="22">
        <v>6.4826543907310803E-3</v>
      </c>
      <c r="E67" s="22">
        <v>0.51957301427331504</v>
      </c>
      <c r="F67" s="18" t="str">
        <f t="shared" ref="F67:F98" si="2">IF(E67&gt;1.5,"UP","Down")</f>
        <v>Down</v>
      </c>
      <c r="G67" s="22">
        <v>199.17034000000001</v>
      </c>
      <c r="H67" s="22">
        <v>44.078600000000002</v>
      </c>
      <c r="I67" s="18" t="s">
        <v>467</v>
      </c>
    </row>
    <row r="68" spans="1:9" ht="15" customHeight="1" x14ac:dyDescent="0.25">
      <c r="A68" s="18" t="s">
        <v>607</v>
      </c>
      <c r="B68" s="19" t="s">
        <v>608</v>
      </c>
      <c r="C68" s="22">
        <v>1.1321858862807901</v>
      </c>
      <c r="D68" s="22">
        <v>4.0253390851586503E-2</v>
      </c>
      <c r="E68" s="22">
        <v>1.32355409995496</v>
      </c>
      <c r="F68" s="18" t="str">
        <f t="shared" si="2"/>
        <v>Down</v>
      </c>
      <c r="G68" s="22">
        <v>207.11279999999999</v>
      </c>
      <c r="H68" s="22">
        <v>279.45249999999999</v>
      </c>
      <c r="I68" s="18" t="s">
        <v>609</v>
      </c>
    </row>
    <row r="69" spans="1:9" ht="15" customHeight="1" x14ac:dyDescent="0.25">
      <c r="A69" s="18" t="s">
        <v>610</v>
      </c>
      <c r="B69" s="19" t="s">
        <v>611</v>
      </c>
      <c r="C69" s="22">
        <v>7.7206144946064503</v>
      </c>
      <c r="D69" s="22">
        <v>1.03546132801414E-2</v>
      </c>
      <c r="E69" s="22">
        <v>1.4006223187575599</v>
      </c>
      <c r="F69" s="18" t="str">
        <f t="shared" si="2"/>
        <v>Down</v>
      </c>
      <c r="G69" s="22">
        <v>154.12297000000001</v>
      </c>
      <c r="H69" s="22">
        <v>45.674100000000003</v>
      </c>
      <c r="I69" s="18" t="s">
        <v>566</v>
      </c>
    </row>
    <row r="70" spans="1:9" ht="15" customHeight="1" x14ac:dyDescent="0.25">
      <c r="A70" s="18" t="s">
        <v>612</v>
      </c>
      <c r="B70" s="19" t="s">
        <v>613</v>
      </c>
      <c r="C70" s="22">
        <v>1.7849546543859101</v>
      </c>
      <c r="D70" s="22">
        <v>4.6705423770344201E-2</v>
      </c>
      <c r="E70" s="22">
        <v>1.20917766329164</v>
      </c>
      <c r="F70" s="18" t="str">
        <f t="shared" si="2"/>
        <v>Down</v>
      </c>
      <c r="G70" s="22">
        <v>75.008679999999998</v>
      </c>
      <c r="H70" s="22">
        <v>101.12690000000001</v>
      </c>
      <c r="I70" s="18" t="s">
        <v>467</v>
      </c>
    </row>
    <row r="71" spans="1:9" ht="15" customHeight="1" x14ac:dyDescent="0.25">
      <c r="A71" s="18" t="s">
        <v>614</v>
      </c>
      <c r="B71" s="19" t="s">
        <v>615</v>
      </c>
      <c r="C71" s="22">
        <v>1.7063081087319301</v>
      </c>
      <c r="D71" s="22">
        <v>3.4430920029598601E-4</v>
      </c>
      <c r="E71" s="22">
        <v>0.58880968559826496</v>
      </c>
      <c r="F71" s="18" t="str">
        <f t="shared" si="2"/>
        <v>Down</v>
      </c>
      <c r="G71" s="22">
        <v>260.18563999999998</v>
      </c>
      <c r="H71" s="22">
        <v>250.14</v>
      </c>
      <c r="I71" s="18" t="s">
        <v>470</v>
      </c>
    </row>
    <row r="72" spans="1:9" ht="15" customHeight="1" x14ac:dyDescent="0.25">
      <c r="A72" s="18" t="s">
        <v>616</v>
      </c>
      <c r="B72" s="19" t="s">
        <v>617</v>
      </c>
      <c r="C72" s="22">
        <v>1.90483420164578</v>
      </c>
      <c r="D72" s="22">
        <v>1.1395143046768599E-2</v>
      </c>
      <c r="E72" s="22">
        <v>0.67611413938303599</v>
      </c>
      <c r="F72" s="18" t="str">
        <f t="shared" si="2"/>
        <v>Down</v>
      </c>
      <c r="G72" s="22">
        <v>331.19155000000001</v>
      </c>
      <c r="H72" s="22">
        <v>40.343499999999999</v>
      </c>
      <c r="I72" s="18" t="s">
        <v>618</v>
      </c>
    </row>
    <row r="73" spans="1:9" ht="15" customHeight="1" x14ac:dyDescent="0.25">
      <c r="A73" s="18" t="s">
        <v>619</v>
      </c>
      <c r="B73" s="19" t="s">
        <v>620</v>
      </c>
      <c r="C73" s="22">
        <v>1.57751284136711</v>
      </c>
      <c r="D73" s="22">
        <v>5.8008611409272604E-3</v>
      </c>
      <c r="E73" s="22">
        <v>0.24163306294810999</v>
      </c>
      <c r="F73" s="18" t="str">
        <f t="shared" si="2"/>
        <v>Down</v>
      </c>
      <c r="G73" s="22">
        <v>267.07362000000001</v>
      </c>
      <c r="H73" s="22">
        <v>239.77099999999999</v>
      </c>
      <c r="I73" s="18" t="s">
        <v>467</v>
      </c>
    </row>
    <row r="74" spans="1:9" ht="15" customHeight="1" x14ac:dyDescent="0.25">
      <c r="A74" s="18" t="s">
        <v>621</v>
      </c>
      <c r="B74" s="19" t="s">
        <v>622</v>
      </c>
      <c r="C74" s="22">
        <v>5.2748974552932797</v>
      </c>
      <c r="D74" s="22">
        <v>1.70051003978419E-2</v>
      </c>
      <c r="E74" s="22">
        <v>1.45612680107375E-2</v>
      </c>
      <c r="F74" s="18" t="str">
        <f t="shared" si="2"/>
        <v>Down</v>
      </c>
      <c r="G74" s="22">
        <v>177.10217</v>
      </c>
      <c r="H74" s="22">
        <v>51.517200000000003</v>
      </c>
      <c r="I74" s="18" t="s">
        <v>470</v>
      </c>
    </row>
    <row r="75" spans="1:9" ht="15" customHeight="1" x14ac:dyDescent="0.25">
      <c r="A75" s="18" t="s">
        <v>623</v>
      </c>
      <c r="B75" s="19" t="s">
        <v>624</v>
      </c>
      <c r="C75" s="22">
        <v>6.6249876997011103</v>
      </c>
      <c r="D75" s="22">
        <v>2.4839980712498402E-2</v>
      </c>
      <c r="E75" s="22">
        <v>0.90952904078429797</v>
      </c>
      <c r="F75" s="18" t="str">
        <f t="shared" si="2"/>
        <v>Down</v>
      </c>
      <c r="G75" s="22">
        <v>162.11243999999999</v>
      </c>
      <c r="H75" s="22">
        <v>380.45600000000002</v>
      </c>
      <c r="I75" s="18" t="s">
        <v>470</v>
      </c>
    </row>
    <row r="76" spans="1:9" ht="15" customHeight="1" x14ac:dyDescent="0.25">
      <c r="A76" s="18" t="s">
        <v>625</v>
      </c>
      <c r="B76" s="19" t="s">
        <v>626</v>
      </c>
      <c r="C76" s="22">
        <v>7.1539821068282698</v>
      </c>
      <c r="D76" s="22">
        <v>2.8959568776389201E-2</v>
      </c>
      <c r="E76" s="22">
        <v>0.79419167424633996</v>
      </c>
      <c r="F76" s="18" t="str">
        <f t="shared" si="2"/>
        <v>Down</v>
      </c>
      <c r="G76" s="22">
        <v>116.07129999999999</v>
      </c>
      <c r="H76" s="22">
        <v>338.43299999999999</v>
      </c>
      <c r="I76" s="18" t="s">
        <v>627</v>
      </c>
    </row>
    <row r="77" spans="1:9" ht="15" customHeight="1" x14ac:dyDescent="0.25">
      <c r="A77" s="18" t="s">
        <v>628</v>
      </c>
      <c r="B77" s="19" t="s">
        <v>629</v>
      </c>
      <c r="C77" s="22">
        <v>1.9288508688948001</v>
      </c>
      <c r="D77" s="22">
        <v>3.3301328884624198E-2</v>
      </c>
      <c r="E77" s="22">
        <v>0.84552971516340303</v>
      </c>
      <c r="F77" s="18" t="str">
        <f t="shared" si="2"/>
        <v>Down</v>
      </c>
      <c r="G77" s="22">
        <v>229.15460999999999</v>
      </c>
      <c r="H77" s="22">
        <v>326.61599999999999</v>
      </c>
      <c r="I77" s="18" t="s">
        <v>470</v>
      </c>
    </row>
    <row r="78" spans="1:9" ht="15" customHeight="1" x14ac:dyDescent="0.25">
      <c r="A78" s="18" t="s">
        <v>630</v>
      </c>
      <c r="B78" s="19" t="s">
        <v>631</v>
      </c>
      <c r="C78" s="22">
        <v>1.8100769439670701</v>
      </c>
      <c r="D78" s="22">
        <v>5.3743816373804602E-3</v>
      </c>
      <c r="E78" s="22">
        <v>0.65193319010286899</v>
      </c>
      <c r="F78" s="18" t="str">
        <f t="shared" si="2"/>
        <v>Down</v>
      </c>
      <c r="G78" s="22">
        <v>344.27953000000002</v>
      </c>
      <c r="H78" s="22">
        <v>210.97</v>
      </c>
      <c r="I78" s="18" t="s">
        <v>470</v>
      </c>
    </row>
    <row r="79" spans="1:9" ht="15" customHeight="1" x14ac:dyDescent="0.25">
      <c r="A79" s="18" t="s">
        <v>632</v>
      </c>
      <c r="B79" s="19" t="s">
        <v>633</v>
      </c>
      <c r="C79" s="22">
        <v>21.589818265564301</v>
      </c>
      <c r="D79" s="22">
        <v>2.8931393795482201E-2</v>
      </c>
      <c r="E79" s="22">
        <v>0.58917273492489197</v>
      </c>
      <c r="F79" s="18" t="str">
        <f t="shared" si="2"/>
        <v>Down</v>
      </c>
      <c r="G79" s="22">
        <v>279.23300999999998</v>
      </c>
      <c r="H79" s="22">
        <v>38.450000000000003</v>
      </c>
      <c r="I79" s="18" t="s">
        <v>467</v>
      </c>
    </row>
    <row r="80" spans="1:9" ht="15" customHeight="1" x14ac:dyDescent="0.25">
      <c r="A80" s="18" t="s">
        <v>634</v>
      </c>
      <c r="B80" s="19" t="s">
        <v>635</v>
      </c>
      <c r="C80" s="22">
        <v>3.20558823199661</v>
      </c>
      <c r="D80" s="22">
        <v>3.01420363249617E-2</v>
      </c>
      <c r="E80" s="22">
        <v>1.29969592804423</v>
      </c>
      <c r="F80" s="18" t="str">
        <f t="shared" si="2"/>
        <v>Down</v>
      </c>
      <c r="G80" s="22">
        <v>322.21231999999998</v>
      </c>
      <c r="H80" s="22">
        <v>159.27000000000001</v>
      </c>
      <c r="I80" s="18" t="s">
        <v>566</v>
      </c>
    </row>
    <row r="81" spans="1:9" ht="15" customHeight="1" x14ac:dyDescent="0.25">
      <c r="A81" s="18" t="s">
        <v>636</v>
      </c>
      <c r="B81" s="19" t="s">
        <v>637</v>
      </c>
      <c r="C81" s="22">
        <v>1.62694965019645</v>
      </c>
      <c r="D81" s="22">
        <v>3.2344637795068798E-2</v>
      </c>
      <c r="E81" s="22">
        <v>0.52380589683016399</v>
      </c>
      <c r="F81" s="18" t="str">
        <f t="shared" si="2"/>
        <v>Down</v>
      </c>
      <c r="G81" s="22">
        <v>275.16865999999999</v>
      </c>
      <c r="H81" s="22">
        <v>30.908000000000001</v>
      </c>
      <c r="I81" s="18" t="s">
        <v>467</v>
      </c>
    </row>
    <row r="82" spans="1:9" ht="15" customHeight="1" x14ac:dyDescent="0.25">
      <c r="A82" s="18" t="s">
        <v>638</v>
      </c>
      <c r="B82" s="19" t="s">
        <v>639</v>
      </c>
      <c r="C82" s="22">
        <v>2.6407566474888302</v>
      </c>
      <c r="D82" s="22">
        <v>1.7852418604628099E-2</v>
      </c>
      <c r="E82" s="22">
        <v>0.66696267634644602</v>
      </c>
      <c r="F82" s="18" t="str">
        <f t="shared" si="2"/>
        <v>Down</v>
      </c>
      <c r="G82" s="22">
        <v>161.04544999999999</v>
      </c>
      <c r="H82" s="22">
        <v>330.12400000000002</v>
      </c>
      <c r="I82" s="18" t="s">
        <v>473</v>
      </c>
    </row>
    <row r="83" spans="1:9" ht="15" customHeight="1" x14ac:dyDescent="0.25">
      <c r="A83" s="18" t="s">
        <v>640</v>
      </c>
      <c r="B83" s="19" t="s">
        <v>641</v>
      </c>
      <c r="C83" s="22">
        <v>1.54465503931228</v>
      </c>
      <c r="D83" s="22">
        <v>2.1869072434692901E-5</v>
      </c>
      <c r="E83" s="22">
        <v>0.51182514597016304</v>
      </c>
      <c r="F83" s="18" t="str">
        <f t="shared" si="2"/>
        <v>Down</v>
      </c>
      <c r="G83" s="22">
        <v>751.57178999999996</v>
      </c>
      <c r="H83" s="22">
        <v>205.88499999999999</v>
      </c>
      <c r="I83" s="18" t="s">
        <v>478</v>
      </c>
    </row>
    <row r="84" spans="1:9" ht="15" customHeight="1" x14ac:dyDescent="0.25">
      <c r="A84" s="18" t="s">
        <v>642</v>
      </c>
      <c r="B84" s="19" t="s">
        <v>643</v>
      </c>
      <c r="C84" s="22">
        <v>1.61974135489352</v>
      </c>
      <c r="D84" s="22">
        <v>2.8330609277250798E-2</v>
      </c>
      <c r="E84" s="22">
        <v>0.80190072627960696</v>
      </c>
      <c r="F84" s="18" t="str">
        <f t="shared" si="2"/>
        <v>Down</v>
      </c>
      <c r="G84" s="22">
        <v>747.44105000000002</v>
      </c>
      <c r="H84" s="22">
        <v>265.38749999999999</v>
      </c>
      <c r="I84" s="18" t="s">
        <v>478</v>
      </c>
    </row>
    <row r="85" spans="1:9" ht="15" customHeight="1" x14ac:dyDescent="0.25">
      <c r="A85" s="18" t="s">
        <v>644</v>
      </c>
      <c r="B85" s="19" t="s">
        <v>645</v>
      </c>
      <c r="C85" s="22">
        <v>2.0037686442120499</v>
      </c>
      <c r="D85" s="22">
        <v>2.9623228527007402E-3</v>
      </c>
      <c r="E85" s="22">
        <v>0.67212327828831897</v>
      </c>
      <c r="F85" s="18" t="str">
        <f t="shared" si="2"/>
        <v>Down</v>
      </c>
      <c r="G85" s="22">
        <v>288.21686</v>
      </c>
      <c r="H85" s="22">
        <v>230.12700000000001</v>
      </c>
      <c r="I85" s="18" t="s">
        <v>470</v>
      </c>
    </row>
    <row r="86" spans="1:9" ht="15" customHeight="1" x14ac:dyDescent="0.25">
      <c r="A86" s="18" t="s">
        <v>646</v>
      </c>
      <c r="B86" s="19" t="s">
        <v>647</v>
      </c>
      <c r="C86" s="22">
        <v>4.7530896604582997</v>
      </c>
      <c r="D86" s="22">
        <v>4.2560950104300298E-3</v>
      </c>
      <c r="E86" s="22">
        <v>0.67533497960831901</v>
      </c>
      <c r="F86" s="18" t="str">
        <f t="shared" si="2"/>
        <v>Down</v>
      </c>
      <c r="G86" s="22">
        <v>282.27892000000003</v>
      </c>
      <c r="H86" s="22">
        <v>33.179000000000002</v>
      </c>
      <c r="I86" s="18" t="s">
        <v>470</v>
      </c>
    </row>
    <row r="87" spans="1:9" ht="15" customHeight="1" x14ac:dyDescent="0.25">
      <c r="A87" s="18" t="s">
        <v>648</v>
      </c>
      <c r="B87" s="19" t="s">
        <v>649</v>
      </c>
      <c r="C87" s="22">
        <v>2.0339344900035901</v>
      </c>
      <c r="D87" s="22">
        <v>4.60821538534225E-2</v>
      </c>
      <c r="E87" s="22">
        <v>0.43372776683789899</v>
      </c>
      <c r="F87" s="18" t="str">
        <f t="shared" si="2"/>
        <v>Down</v>
      </c>
      <c r="G87" s="22">
        <v>310.31029000000001</v>
      </c>
      <c r="H87" s="22">
        <v>32.5732</v>
      </c>
      <c r="I87" s="18" t="s">
        <v>470</v>
      </c>
    </row>
    <row r="88" spans="1:9" ht="15" customHeight="1" x14ac:dyDescent="0.25">
      <c r="A88" s="18" t="s">
        <v>650</v>
      </c>
      <c r="B88" s="19" t="s">
        <v>651</v>
      </c>
      <c r="C88" s="22">
        <v>1.55397515622689</v>
      </c>
      <c r="D88" s="22">
        <v>2.3062776950121501E-3</v>
      </c>
      <c r="E88" s="22">
        <v>0.49748350744106301</v>
      </c>
      <c r="F88" s="18" t="str">
        <f t="shared" si="2"/>
        <v>Down</v>
      </c>
      <c r="G88" s="22">
        <v>123.04515000000001</v>
      </c>
      <c r="H88" s="22">
        <v>52.789700000000003</v>
      </c>
      <c r="I88" s="18" t="s">
        <v>467</v>
      </c>
    </row>
    <row r="89" spans="1:9" ht="15" customHeight="1" x14ac:dyDescent="0.25">
      <c r="A89" s="18" t="s">
        <v>652</v>
      </c>
      <c r="B89" s="19" t="s">
        <v>653</v>
      </c>
      <c r="C89" s="22">
        <v>15.151845844551699</v>
      </c>
      <c r="D89" s="22">
        <v>3.00646552011763E-2</v>
      </c>
      <c r="E89" s="22">
        <v>0.71007592912652395</v>
      </c>
      <c r="F89" s="18" t="str">
        <f t="shared" si="2"/>
        <v>Down</v>
      </c>
      <c r="G89" s="22">
        <v>255.23292000000001</v>
      </c>
      <c r="H89" s="22">
        <v>38.762599999999999</v>
      </c>
      <c r="I89" s="18" t="s">
        <v>467</v>
      </c>
    </row>
    <row r="90" spans="1:9" ht="15" customHeight="1" x14ac:dyDescent="0.25">
      <c r="A90" s="18" t="s">
        <v>654</v>
      </c>
      <c r="B90" s="19" t="s">
        <v>655</v>
      </c>
      <c r="C90" s="22">
        <v>1.3740452650599599</v>
      </c>
      <c r="D90" s="22">
        <v>1.30264659367472E-2</v>
      </c>
      <c r="E90" s="22">
        <v>0.58637957284829001</v>
      </c>
      <c r="F90" s="18" t="str">
        <f t="shared" si="2"/>
        <v>Down</v>
      </c>
      <c r="G90" s="22">
        <v>389.25065999999998</v>
      </c>
      <c r="H90" s="22">
        <v>37.17745</v>
      </c>
      <c r="I90" s="18" t="s">
        <v>470</v>
      </c>
    </row>
    <row r="91" spans="1:9" ht="15" customHeight="1" x14ac:dyDescent="0.25">
      <c r="A91" s="18" t="s">
        <v>656</v>
      </c>
      <c r="B91" s="19" t="s">
        <v>657</v>
      </c>
      <c r="C91" s="22">
        <v>2.7022844992634401</v>
      </c>
      <c r="D91" s="22">
        <v>3.72935032611884E-3</v>
      </c>
      <c r="E91" s="22">
        <v>0.54147803428602803</v>
      </c>
      <c r="F91" s="18" t="str">
        <f t="shared" si="2"/>
        <v>Down</v>
      </c>
      <c r="G91" s="22">
        <v>816.57658000000004</v>
      </c>
      <c r="H91" s="22">
        <v>159.13300000000001</v>
      </c>
      <c r="I91" s="18" t="s">
        <v>658</v>
      </c>
    </row>
    <row r="92" spans="1:9" ht="15" customHeight="1" x14ac:dyDescent="0.25">
      <c r="A92" s="18" t="s">
        <v>659</v>
      </c>
      <c r="B92" s="19" t="s">
        <v>660</v>
      </c>
      <c r="C92" s="22">
        <v>3.6637911116469102</v>
      </c>
      <c r="D92" s="22">
        <v>1.33509945027321E-2</v>
      </c>
      <c r="E92" s="22">
        <v>0.63577419670113899</v>
      </c>
      <c r="F92" s="18" t="str">
        <f t="shared" si="2"/>
        <v>Down</v>
      </c>
      <c r="G92" s="22">
        <v>840.57596000000001</v>
      </c>
      <c r="H92" s="22">
        <v>154.85599999999999</v>
      </c>
      <c r="I92" s="18" t="s">
        <v>658</v>
      </c>
    </row>
    <row r="93" spans="1:9" ht="15" customHeight="1" x14ac:dyDescent="0.25">
      <c r="A93" s="18" t="s">
        <v>661</v>
      </c>
      <c r="B93" s="19" t="s">
        <v>662</v>
      </c>
      <c r="C93" s="22">
        <v>3.1098077702458502</v>
      </c>
      <c r="D93" s="22">
        <v>8.8921940098025398E-3</v>
      </c>
      <c r="E93" s="22">
        <v>0.58036933464349205</v>
      </c>
      <c r="F93" s="18" t="str">
        <f t="shared" si="2"/>
        <v>Down</v>
      </c>
      <c r="G93" s="22">
        <v>864.57617000000005</v>
      </c>
      <c r="H93" s="22">
        <v>152.47300000000001</v>
      </c>
      <c r="I93" s="18" t="s">
        <v>658</v>
      </c>
    </row>
    <row r="94" spans="1:9" ht="15" customHeight="1" x14ac:dyDescent="0.25">
      <c r="A94" s="18" t="s">
        <v>663</v>
      </c>
      <c r="B94" s="19" t="s">
        <v>664</v>
      </c>
      <c r="C94" s="22">
        <v>2.1547944478808101</v>
      </c>
      <c r="D94" s="22">
        <v>3.0322360750571299E-2</v>
      </c>
      <c r="E94" s="22">
        <v>0.56696603660003397</v>
      </c>
      <c r="F94" s="18" t="str">
        <f t="shared" si="2"/>
        <v>Down</v>
      </c>
      <c r="G94" s="22">
        <v>892.60783000000004</v>
      </c>
      <c r="H94" s="22">
        <v>147.846</v>
      </c>
      <c r="I94" s="18" t="s">
        <v>658</v>
      </c>
    </row>
    <row r="95" spans="1:9" ht="15" customHeight="1" x14ac:dyDescent="0.25">
      <c r="A95" s="18" t="s">
        <v>665</v>
      </c>
      <c r="B95" s="19" t="s">
        <v>666</v>
      </c>
      <c r="C95" s="22">
        <v>1.4939956932151599</v>
      </c>
      <c r="D95" s="22">
        <v>2.11605150767314E-2</v>
      </c>
      <c r="E95" s="22">
        <v>0.74768439618053895</v>
      </c>
      <c r="F95" s="18" t="str">
        <f t="shared" si="2"/>
        <v>Down</v>
      </c>
      <c r="G95" s="22">
        <v>167.03486000000001</v>
      </c>
      <c r="H95" s="22">
        <v>52.740600000000001</v>
      </c>
      <c r="I95" s="18" t="s">
        <v>667</v>
      </c>
    </row>
    <row r="96" spans="1:9" ht="15" customHeight="1" x14ac:dyDescent="0.25">
      <c r="A96" s="18" t="s">
        <v>668</v>
      </c>
      <c r="B96" s="19" t="s">
        <v>669</v>
      </c>
      <c r="C96" s="22">
        <v>4.2489522820030903</v>
      </c>
      <c r="D96" s="22">
        <v>8.8589713951293808E-3</v>
      </c>
      <c r="E96" s="22">
        <v>0.61422756860133199</v>
      </c>
      <c r="F96" s="18" t="str">
        <f t="shared" si="2"/>
        <v>Down</v>
      </c>
      <c r="G96" s="22">
        <v>385.16892999999999</v>
      </c>
      <c r="H96" s="22">
        <v>42.708500000000001</v>
      </c>
      <c r="I96" s="18" t="s">
        <v>467</v>
      </c>
    </row>
    <row r="97" spans="1:9" ht="15" customHeight="1" x14ac:dyDescent="0.25">
      <c r="A97" s="18" t="s">
        <v>670</v>
      </c>
      <c r="B97" s="19" t="s">
        <v>671</v>
      </c>
      <c r="C97" s="22">
        <v>3.1257197856015599</v>
      </c>
      <c r="D97" s="22">
        <v>8.8171028991597296E-3</v>
      </c>
      <c r="E97" s="22">
        <v>1.24614637316111</v>
      </c>
      <c r="F97" s="18" t="str">
        <f t="shared" si="2"/>
        <v>Down</v>
      </c>
      <c r="G97" s="22">
        <v>207.11272</v>
      </c>
      <c r="H97" s="22">
        <v>256.74299999999999</v>
      </c>
      <c r="I97" s="18" t="s">
        <v>470</v>
      </c>
    </row>
    <row r="98" spans="1:9" ht="15" customHeight="1" x14ac:dyDescent="0.25">
      <c r="A98" s="18" t="s">
        <v>672</v>
      </c>
      <c r="B98" s="19" t="s">
        <v>673</v>
      </c>
      <c r="C98" s="22">
        <v>3.1869583644846902</v>
      </c>
      <c r="D98" s="22">
        <v>2.0754083197632601E-3</v>
      </c>
      <c r="E98" s="22">
        <v>0.46720320826846601</v>
      </c>
      <c r="F98" s="18" t="str">
        <f t="shared" si="2"/>
        <v>Down</v>
      </c>
      <c r="G98" s="22">
        <v>297.24356999999998</v>
      </c>
      <c r="H98" s="22">
        <v>45.390500000000003</v>
      </c>
      <c r="I98" s="18" t="s">
        <v>467</v>
      </c>
    </row>
    <row r="99" spans="1:9" ht="15" customHeight="1" x14ac:dyDescent="0.25">
      <c r="A99" s="18" t="s">
        <v>674</v>
      </c>
      <c r="B99" s="19" t="s">
        <v>675</v>
      </c>
      <c r="C99" s="22">
        <v>2.7591327269366199</v>
      </c>
      <c r="D99" s="22">
        <v>1.2325128227678899E-2</v>
      </c>
      <c r="E99" s="22">
        <v>0.52494726905363298</v>
      </c>
      <c r="F99" s="18" t="str">
        <f t="shared" ref="F99:F103" si="3">IF(E99&gt;1.5,"UP","Down")</f>
        <v>Down</v>
      </c>
      <c r="G99" s="22">
        <v>761.58150999999998</v>
      </c>
      <c r="H99" s="22">
        <v>208.25</v>
      </c>
      <c r="I99" s="18" t="s">
        <v>658</v>
      </c>
    </row>
    <row r="100" spans="1:9" ht="15" customHeight="1" x14ac:dyDescent="0.25">
      <c r="A100" s="18" t="s">
        <v>676</v>
      </c>
      <c r="B100" s="19" t="s">
        <v>677</v>
      </c>
      <c r="C100" s="22">
        <v>1.0852124712060001</v>
      </c>
      <c r="D100" s="22">
        <v>6.3827522756620904E-4</v>
      </c>
      <c r="E100" s="22">
        <v>0.25674101586703402</v>
      </c>
      <c r="F100" s="18" t="str">
        <f t="shared" si="3"/>
        <v>Down</v>
      </c>
      <c r="G100" s="22">
        <v>318.19112999999999</v>
      </c>
      <c r="H100" s="22">
        <v>391.84899999999999</v>
      </c>
      <c r="I100" s="18" t="s">
        <v>470</v>
      </c>
    </row>
    <row r="101" spans="1:9" ht="15" customHeight="1" x14ac:dyDescent="0.25">
      <c r="A101" s="18" t="s">
        <v>678</v>
      </c>
      <c r="B101" s="19" t="s">
        <v>679</v>
      </c>
      <c r="C101" s="22">
        <v>1.4255440102108401</v>
      </c>
      <c r="D101" s="22">
        <v>9.2510187757963904E-3</v>
      </c>
      <c r="E101" s="22">
        <v>0.69289586022696303</v>
      </c>
      <c r="F101" s="18" t="str">
        <f t="shared" si="3"/>
        <v>Down</v>
      </c>
      <c r="G101" s="22">
        <v>351.16341</v>
      </c>
      <c r="H101" s="22">
        <v>35.199750000000002</v>
      </c>
      <c r="I101" s="18" t="s">
        <v>467</v>
      </c>
    </row>
    <row r="102" spans="1:9" ht="15" customHeight="1" x14ac:dyDescent="0.25">
      <c r="A102" s="18" t="s">
        <v>680</v>
      </c>
      <c r="B102" s="19" t="s">
        <v>681</v>
      </c>
      <c r="C102" s="22">
        <v>1.5183068759279299</v>
      </c>
      <c r="D102" s="22">
        <v>2.1118753219314602E-2</v>
      </c>
      <c r="E102" s="22">
        <v>0.75282333030216098</v>
      </c>
      <c r="F102" s="18" t="str">
        <f t="shared" si="3"/>
        <v>Down</v>
      </c>
      <c r="G102" s="22">
        <v>796.62085999999999</v>
      </c>
      <c r="H102" s="22">
        <v>166.69499999999999</v>
      </c>
      <c r="I102" s="18" t="s">
        <v>682</v>
      </c>
    </row>
    <row r="103" spans="1:9" ht="15" customHeight="1" thickBot="1" x14ac:dyDescent="0.3">
      <c r="A103" s="20" t="s">
        <v>683</v>
      </c>
      <c r="B103" s="21" t="s">
        <v>684</v>
      </c>
      <c r="C103" s="23">
        <v>1.5066974204622099</v>
      </c>
      <c r="D103" s="23">
        <v>1.2498327018066E-4</v>
      </c>
      <c r="E103" s="23">
        <v>0.117924052933764</v>
      </c>
      <c r="F103" s="20" t="str">
        <f t="shared" si="3"/>
        <v>Down</v>
      </c>
      <c r="G103" s="23">
        <v>227.12894</v>
      </c>
      <c r="H103" s="23">
        <v>310.25349999999997</v>
      </c>
      <c r="I103" s="20" t="s">
        <v>467</v>
      </c>
    </row>
  </sheetData>
  <sortState xmlns:xlrd2="http://schemas.microsoft.com/office/spreadsheetml/2017/richdata2" ref="A3:J103">
    <sortCondition descending="1" ref="F3"/>
  </sortState>
  <mergeCells count="1">
    <mergeCell ref="A1:I1"/>
  </mergeCells>
  <phoneticPr fontId="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07"/>
  <sheetViews>
    <sheetView topLeftCell="A82" workbookViewId="0">
      <selection activeCell="M110" sqref="M110"/>
    </sheetView>
  </sheetViews>
  <sheetFormatPr defaultColWidth="9" defaultRowHeight="16.5" customHeight="1" x14ac:dyDescent="0.25"/>
  <cols>
    <col min="1" max="1" width="13.109375" style="2" customWidth="1"/>
    <col min="2" max="2" width="45.6640625" style="4" customWidth="1"/>
    <col min="3" max="9" width="13.109375" style="2" customWidth="1"/>
    <col min="10" max="16382" width="9.109375" style="2"/>
    <col min="16383" max="16384" width="9" style="2"/>
  </cols>
  <sheetData>
    <row r="1" spans="1:9" s="1" customFormat="1" ht="30" customHeight="1" thickBot="1" x14ac:dyDescent="0.3">
      <c r="A1" s="31" t="s">
        <v>685</v>
      </c>
      <c r="B1" s="31"/>
      <c r="C1" s="31"/>
      <c r="D1" s="31"/>
      <c r="E1" s="31"/>
      <c r="F1" s="31"/>
      <c r="G1" s="31"/>
      <c r="H1" s="31"/>
      <c r="I1" s="31"/>
    </row>
    <row r="2" spans="1:9" s="1" customFormat="1" ht="24.9" customHeight="1" thickBot="1" x14ac:dyDescent="0.3">
      <c r="A2" s="11" t="s">
        <v>450</v>
      </c>
      <c r="B2" s="11" t="s">
        <v>451</v>
      </c>
      <c r="C2" s="11" t="s">
        <v>452</v>
      </c>
      <c r="D2" s="11" t="s">
        <v>453</v>
      </c>
      <c r="E2" s="11" t="s">
        <v>454</v>
      </c>
      <c r="F2" s="11" t="s">
        <v>455</v>
      </c>
      <c r="G2" s="17" t="s">
        <v>456</v>
      </c>
      <c r="H2" s="17" t="s">
        <v>457</v>
      </c>
      <c r="I2" s="11" t="s">
        <v>458</v>
      </c>
    </row>
    <row r="3" spans="1:9" ht="15" customHeight="1" x14ac:dyDescent="0.25">
      <c r="A3" s="18" t="s">
        <v>686</v>
      </c>
      <c r="B3" s="19" t="s">
        <v>687</v>
      </c>
      <c r="C3" s="14">
        <v>1.1928260310777099</v>
      </c>
      <c r="D3" s="14">
        <v>4.9793027912518099E-2</v>
      </c>
      <c r="E3" s="14">
        <v>1.66893715899524</v>
      </c>
      <c r="F3" s="18" t="str">
        <f t="shared" ref="F3:F34" si="0">IF(E3&gt;1.5,"UP","Down")</f>
        <v>UP</v>
      </c>
      <c r="G3" s="14">
        <v>379.19470000000001</v>
      </c>
      <c r="H3" s="14">
        <v>32.253</v>
      </c>
      <c r="I3" s="18" t="s">
        <v>467</v>
      </c>
    </row>
    <row r="4" spans="1:9" ht="15" customHeight="1" x14ac:dyDescent="0.25">
      <c r="A4" s="18" t="s">
        <v>688</v>
      </c>
      <c r="B4" s="19" t="s">
        <v>689</v>
      </c>
      <c r="C4" s="14">
        <v>1.34461218539516</v>
      </c>
      <c r="D4" s="14">
        <v>3.6252371240486303E-2</v>
      </c>
      <c r="E4" s="14">
        <v>2.0783075955655002</v>
      </c>
      <c r="F4" s="18" t="str">
        <f t="shared" si="0"/>
        <v>UP</v>
      </c>
      <c r="G4" s="14">
        <v>471.24220000000003</v>
      </c>
      <c r="H4" s="14">
        <v>200.67449999999999</v>
      </c>
      <c r="I4" s="18" t="s">
        <v>690</v>
      </c>
    </row>
    <row r="5" spans="1:9" ht="15" customHeight="1" x14ac:dyDescent="0.25">
      <c r="A5" s="18" t="s">
        <v>462</v>
      </c>
      <c r="B5" s="19" t="s">
        <v>463</v>
      </c>
      <c r="C5" s="14">
        <v>3.6484196918304601</v>
      </c>
      <c r="D5" s="14">
        <v>1.9817277737007302E-3</v>
      </c>
      <c r="E5" s="14">
        <v>2.6141845121585998</v>
      </c>
      <c r="F5" s="18" t="str">
        <f t="shared" si="0"/>
        <v>UP</v>
      </c>
      <c r="G5" s="14">
        <v>510.25303000000002</v>
      </c>
      <c r="H5" s="14">
        <v>203.07499999999999</v>
      </c>
      <c r="I5" s="18" t="s">
        <v>464</v>
      </c>
    </row>
    <row r="6" spans="1:9" ht="15" customHeight="1" x14ac:dyDescent="0.25">
      <c r="A6" s="18" t="s">
        <v>691</v>
      </c>
      <c r="B6" s="19" t="s">
        <v>692</v>
      </c>
      <c r="C6" s="14">
        <v>1.09794211686516</v>
      </c>
      <c r="D6" s="14">
        <v>1.7203781839962799E-2</v>
      </c>
      <c r="E6" s="14">
        <v>2.4235115306784398</v>
      </c>
      <c r="F6" s="18" t="str">
        <f t="shared" si="0"/>
        <v>UP</v>
      </c>
      <c r="G6" s="14">
        <v>134.05978999999999</v>
      </c>
      <c r="H6" s="14">
        <v>26.453600000000002</v>
      </c>
      <c r="I6" s="18" t="s">
        <v>470</v>
      </c>
    </row>
    <row r="7" spans="1:9" ht="15" customHeight="1" x14ac:dyDescent="0.25">
      <c r="A7" s="18" t="s">
        <v>693</v>
      </c>
      <c r="B7" s="19" t="s">
        <v>694</v>
      </c>
      <c r="C7" s="14">
        <v>6.7191168685816498</v>
      </c>
      <c r="D7" s="14">
        <v>1.6624547362672499E-3</v>
      </c>
      <c r="E7" s="14">
        <v>2.3281906577173399</v>
      </c>
      <c r="F7" s="18" t="str">
        <f t="shared" si="0"/>
        <v>UP</v>
      </c>
      <c r="G7" s="14">
        <v>188.98625000000001</v>
      </c>
      <c r="H7" s="14">
        <v>22.985600000000002</v>
      </c>
      <c r="I7" s="18" t="s">
        <v>467</v>
      </c>
    </row>
    <row r="8" spans="1:9" ht="15" customHeight="1" x14ac:dyDescent="0.25">
      <c r="A8" s="18" t="s">
        <v>695</v>
      </c>
      <c r="B8" s="19" t="s">
        <v>696</v>
      </c>
      <c r="C8" s="14">
        <v>1.6321706807068801</v>
      </c>
      <c r="D8" s="14">
        <v>2.3293338464502399E-2</v>
      </c>
      <c r="E8" s="14">
        <v>4.9584346396150902</v>
      </c>
      <c r="F8" s="18" t="str">
        <f t="shared" si="0"/>
        <v>UP</v>
      </c>
      <c r="G8" s="14">
        <v>367.28528999999997</v>
      </c>
      <c r="H8" s="14">
        <v>169.959</v>
      </c>
      <c r="I8" s="18" t="s">
        <v>467</v>
      </c>
    </row>
    <row r="9" spans="1:9" ht="15" customHeight="1" x14ac:dyDescent="0.25">
      <c r="A9" s="18" t="s">
        <v>697</v>
      </c>
      <c r="B9" s="19" t="s">
        <v>698</v>
      </c>
      <c r="C9" s="14">
        <v>32.851265220632598</v>
      </c>
      <c r="D9" s="14">
        <v>3.5067142389844201E-3</v>
      </c>
      <c r="E9" s="14">
        <v>5.1388524227197596</v>
      </c>
      <c r="F9" s="18" t="str">
        <f t="shared" si="0"/>
        <v>UP</v>
      </c>
      <c r="G9" s="14">
        <v>187.00693000000001</v>
      </c>
      <c r="H9" s="14">
        <v>23.719799999999999</v>
      </c>
      <c r="I9" s="18" t="s">
        <v>467</v>
      </c>
    </row>
    <row r="10" spans="1:9" ht="15" customHeight="1" x14ac:dyDescent="0.25">
      <c r="A10" s="18" t="s">
        <v>699</v>
      </c>
      <c r="B10" s="19" t="s">
        <v>700</v>
      </c>
      <c r="C10" s="14">
        <v>2.58610732656267</v>
      </c>
      <c r="D10" s="14">
        <v>1.0500654234623999E-3</v>
      </c>
      <c r="E10" s="14">
        <v>3.2236758253628999</v>
      </c>
      <c r="F10" s="18" t="str">
        <f t="shared" si="0"/>
        <v>UP</v>
      </c>
      <c r="G10" s="14">
        <v>153.01926</v>
      </c>
      <c r="H10" s="14">
        <v>24.4404</v>
      </c>
      <c r="I10" s="18" t="s">
        <v>467</v>
      </c>
    </row>
    <row r="11" spans="1:9" ht="15" customHeight="1" x14ac:dyDescent="0.25">
      <c r="A11" s="18" t="s">
        <v>701</v>
      </c>
      <c r="B11" s="19" t="s">
        <v>702</v>
      </c>
      <c r="C11" s="14">
        <v>2.8700940461450699</v>
      </c>
      <c r="D11" s="14">
        <v>2.0597067150540199E-2</v>
      </c>
      <c r="E11" s="14">
        <v>1.92879556859052</v>
      </c>
      <c r="F11" s="18" t="str">
        <f t="shared" si="0"/>
        <v>UP</v>
      </c>
      <c r="G11" s="14">
        <v>405.26443999999998</v>
      </c>
      <c r="H11" s="14">
        <v>31.715949999999999</v>
      </c>
      <c r="I11" s="18" t="s">
        <v>467</v>
      </c>
    </row>
    <row r="12" spans="1:9" ht="15" customHeight="1" x14ac:dyDescent="0.25">
      <c r="A12" s="18" t="s">
        <v>703</v>
      </c>
      <c r="B12" s="19" t="s">
        <v>704</v>
      </c>
      <c r="C12" s="14">
        <v>3.2972224234264398</v>
      </c>
      <c r="D12" s="14">
        <v>3.8406157252536201E-3</v>
      </c>
      <c r="E12" s="14">
        <v>3.92422065037124</v>
      </c>
      <c r="F12" s="18" t="str">
        <f t="shared" si="0"/>
        <v>UP</v>
      </c>
      <c r="G12" s="14">
        <v>178.05091999999999</v>
      </c>
      <c r="H12" s="14">
        <v>211.18199999999999</v>
      </c>
      <c r="I12" s="18" t="s">
        <v>705</v>
      </c>
    </row>
    <row r="13" spans="1:9" ht="15" customHeight="1" x14ac:dyDescent="0.25">
      <c r="A13" s="18" t="s">
        <v>706</v>
      </c>
      <c r="B13" s="19" t="s">
        <v>707</v>
      </c>
      <c r="C13" s="14">
        <v>5.8028927448951002</v>
      </c>
      <c r="D13" s="14">
        <v>4.7213359052365803E-3</v>
      </c>
      <c r="E13" s="14">
        <v>5.6365893894891501</v>
      </c>
      <c r="F13" s="18" t="str">
        <f t="shared" si="0"/>
        <v>UP</v>
      </c>
      <c r="G13" s="14">
        <v>107.05031</v>
      </c>
      <c r="H13" s="14">
        <v>23.729199999999999</v>
      </c>
      <c r="I13" s="18" t="s">
        <v>708</v>
      </c>
    </row>
    <row r="14" spans="1:9" ht="15" customHeight="1" x14ac:dyDescent="0.25">
      <c r="A14" s="18" t="s">
        <v>709</v>
      </c>
      <c r="B14" s="19" t="s">
        <v>710</v>
      </c>
      <c r="C14" s="14">
        <v>2.0397384301327599</v>
      </c>
      <c r="D14" s="14">
        <v>1.17570234256323E-3</v>
      </c>
      <c r="E14" s="14">
        <v>1.6895970156956599</v>
      </c>
      <c r="F14" s="18" t="str">
        <f t="shared" si="0"/>
        <v>UP</v>
      </c>
      <c r="G14" s="14">
        <v>83.06035</v>
      </c>
      <c r="H14" s="14">
        <v>387.15300000000002</v>
      </c>
      <c r="I14" s="18" t="s">
        <v>470</v>
      </c>
    </row>
    <row r="15" spans="1:9" ht="15" customHeight="1" x14ac:dyDescent="0.25">
      <c r="A15" s="18" t="s">
        <v>471</v>
      </c>
      <c r="B15" s="19" t="s">
        <v>472</v>
      </c>
      <c r="C15" s="14">
        <v>2.1088723413152199</v>
      </c>
      <c r="D15" s="14">
        <v>7.0230796401514499E-3</v>
      </c>
      <c r="E15" s="14">
        <v>3.2180216766290299</v>
      </c>
      <c r="F15" s="18" t="str">
        <f t="shared" si="0"/>
        <v>UP</v>
      </c>
      <c r="G15" s="14">
        <v>164.03522000000001</v>
      </c>
      <c r="H15" s="14">
        <v>74.164450000000002</v>
      </c>
      <c r="I15" s="18" t="s">
        <v>473</v>
      </c>
    </row>
    <row r="16" spans="1:9" ht="15" customHeight="1" x14ac:dyDescent="0.25">
      <c r="A16" s="18" t="s">
        <v>711</v>
      </c>
      <c r="B16" s="19" t="s">
        <v>712</v>
      </c>
      <c r="C16" s="14">
        <v>1.3359149728295501</v>
      </c>
      <c r="D16" s="14">
        <v>7.7635440589240799E-3</v>
      </c>
      <c r="E16" s="14">
        <v>2.6249962871650201</v>
      </c>
      <c r="F16" s="18" t="str">
        <f t="shared" si="0"/>
        <v>UP</v>
      </c>
      <c r="G16" s="14">
        <v>401.20012000000003</v>
      </c>
      <c r="H16" s="14">
        <v>35.748100000000001</v>
      </c>
      <c r="I16" s="18" t="s">
        <v>467</v>
      </c>
    </row>
    <row r="17" spans="1:9" ht="15" customHeight="1" x14ac:dyDescent="0.25">
      <c r="A17" s="18" t="s">
        <v>713</v>
      </c>
      <c r="B17" s="19" t="s">
        <v>714</v>
      </c>
      <c r="C17" s="14">
        <v>1.90169357418647</v>
      </c>
      <c r="D17" s="14">
        <v>1.17045239664727E-2</v>
      </c>
      <c r="E17" s="14">
        <v>1.62143748529353</v>
      </c>
      <c r="F17" s="18" t="str">
        <f t="shared" si="0"/>
        <v>UP</v>
      </c>
      <c r="G17" s="14">
        <v>233.06708</v>
      </c>
      <c r="H17" s="14">
        <v>60.099200000000003</v>
      </c>
      <c r="I17" s="18" t="s">
        <v>467</v>
      </c>
    </row>
    <row r="18" spans="1:9" ht="15" customHeight="1" x14ac:dyDescent="0.25">
      <c r="A18" s="18" t="s">
        <v>715</v>
      </c>
      <c r="B18" s="19" t="s">
        <v>716</v>
      </c>
      <c r="C18" s="14">
        <v>6.9020463013701097</v>
      </c>
      <c r="D18" s="14">
        <v>6.57992413846547E-3</v>
      </c>
      <c r="E18" s="14">
        <v>2.25591313063947</v>
      </c>
      <c r="F18" s="18" t="str">
        <f t="shared" si="0"/>
        <v>UP</v>
      </c>
      <c r="G18" s="14">
        <v>177.01927000000001</v>
      </c>
      <c r="H18" s="14">
        <v>112.589</v>
      </c>
      <c r="I18" s="18" t="s">
        <v>467</v>
      </c>
    </row>
    <row r="19" spans="1:9" ht="15" customHeight="1" x14ac:dyDescent="0.25">
      <c r="A19" s="18" t="s">
        <v>586</v>
      </c>
      <c r="B19" s="19" t="s">
        <v>587</v>
      </c>
      <c r="C19" s="14">
        <v>1.7332477580642101</v>
      </c>
      <c r="D19" s="14">
        <v>7.6876971686722605E-4</v>
      </c>
      <c r="E19" s="14">
        <v>1.83030598904324</v>
      </c>
      <c r="F19" s="18" t="str">
        <f t="shared" si="0"/>
        <v>UP</v>
      </c>
      <c r="G19" s="14">
        <v>397.16865000000001</v>
      </c>
      <c r="H19" s="14">
        <v>50.265450000000001</v>
      </c>
      <c r="I19" s="18" t="s">
        <v>588</v>
      </c>
    </row>
    <row r="20" spans="1:9" ht="15" customHeight="1" x14ac:dyDescent="0.25">
      <c r="A20" s="18" t="s">
        <v>717</v>
      </c>
      <c r="B20" s="19" t="s">
        <v>718</v>
      </c>
      <c r="C20" s="14">
        <v>1.03664935236581</v>
      </c>
      <c r="D20" s="14">
        <v>1.5147747048241801E-2</v>
      </c>
      <c r="E20" s="14">
        <v>2.82215016462282</v>
      </c>
      <c r="F20" s="18" t="str">
        <f t="shared" si="0"/>
        <v>UP</v>
      </c>
      <c r="G20" s="14">
        <v>232.98545999999999</v>
      </c>
      <c r="H20" s="14">
        <v>23.822399999999998</v>
      </c>
      <c r="I20" s="18" t="s">
        <v>719</v>
      </c>
    </row>
    <row r="21" spans="1:9" ht="15" customHeight="1" x14ac:dyDescent="0.25">
      <c r="A21" s="18" t="s">
        <v>476</v>
      </c>
      <c r="B21" s="19" t="s">
        <v>477</v>
      </c>
      <c r="C21" s="14">
        <v>1.8060214787452</v>
      </c>
      <c r="D21" s="14">
        <v>2.4574312892763998E-4</v>
      </c>
      <c r="E21" s="14">
        <v>10.6525694932051</v>
      </c>
      <c r="F21" s="18" t="str">
        <f t="shared" si="0"/>
        <v>UP</v>
      </c>
      <c r="G21" s="14">
        <v>182.07873000000001</v>
      </c>
      <c r="H21" s="14">
        <v>319.84449999999998</v>
      </c>
      <c r="I21" s="18" t="s">
        <v>478</v>
      </c>
    </row>
    <row r="22" spans="1:9" ht="15" customHeight="1" x14ac:dyDescent="0.25">
      <c r="A22" s="18" t="s">
        <v>720</v>
      </c>
      <c r="B22" s="19" t="s">
        <v>721</v>
      </c>
      <c r="C22" s="14">
        <v>1.8294364366103</v>
      </c>
      <c r="D22" s="14">
        <v>1.01349664436016E-2</v>
      </c>
      <c r="E22" s="14">
        <v>2.4398169814812598</v>
      </c>
      <c r="F22" s="18" t="str">
        <f t="shared" si="0"/>
        <v>UP</v>
      </c>
      <c r="G22" s="14">
        <v>453.23149000000001</v>
      </c>
      <c r="H22" s="14">
        <v>57.368000000000002</v>
      </c>
      <c r="I22" s="18" t="s">
        <v>467</v>
      </c>
    </row>
    <row r="23" spans="1:9" ht="15" customHeight="1" x14ac:dyDescent="0.25">
      <c r="A23" s="18" t="s">
        <v>722</v>
      </c>
      <c r="B23" s="19" t="s">
        <v>723</v>
      </c>
      <c r="C23" s="14">
        <v>1.17264505373913</v>
      </c>
      <c r="D23" s="14">
        <v>4.2121342171804903E-2</v>
      </c>
      <c r="E23" s="14">
        <v>1.8794259438715399</v>
      </c>
      <c r="F23" s="18" t="str">
        <f t="shared" si="0"/>
        <v>UP</v>
      </c>
      <c r="G23" s="14">
        <v>133.02942999999999</v>
      </c>
      <c r="H23" s="14">
        <v>153.65100000000001</v>
      </c>
      <c r="I23" s="18" t="s">
        <v>473</v>
      </c>
    </row>
    <row r="24" spans="1:9" ht="15" customHeight="1" x14ac:dyDescent="0.25">
      <c r="A24" s="18" t="s">
        <v>724</v>
      </c>
      <c r="B24" s="19" t="s">
        <v>725</v>
      </c>
      <c r="C24" s="14">
        <v>2.2894360543921399</v>
      </c>
      <c r="D24" s="14">
        <v>1.4399929953935099E-4</v>
      </c>
      <c r="E24" s="14">
        <v>3.6405590880493399</v>
      </c>
      <c r="F24" s="18" t="str">
        <f t="shared" si="0"/>
        <v>UP</v>
      </c>
      <c r="G24" s="14">
        <v>557.45648000000006</v>
      </c>
      <c r="H24" s="14">
        <v>61.749899999999997</v>
      </c>
      <c r="I24" s="18" t="s">
        <v>470</v>
      </c>
    </row>
    <row r="25" spans="1:9" ht="15" customHeight="1" x14ac:dyDescent="0.25">
      <c r="A25" s="18" t="s">
        <v>726</v>
      </c>
      <c r="B25" s="19" t="s">
        <v>727</v>
      </c>
      <c r="C25" s="14">
        <v>1.0126628665550701</v>
      </c>
      <c r="D25" s="14">
        <v>1.2794835417330799E-2</v>
      </c>
      <c r="E25" s="14">
        <v>1.7667737532882499</v>
      </c>
      <c r="F25" s="18" t="str">
        <f t="shared" si="0"/>
        <v>UP</v>
      </c>
      <c r="G25" s="14">
        <v>143.07133999999999</v>
      </c>
      <c r="H25" s="14">
        <v>45.0274</v>
      </c>
      <c r="I25" s="18" t="s">
        <v>473</v>
      </c>
    </row>
    <row r="26" spans="1:9" ht="15" customHeight="1" x14ac:dyDescent="0.25">
      <c r="A26" s="18" t="s">
        <v>728</v>
      </c>
      <c r="B26" s="19" t="s">
        <v>729</v>
      </c>
      <c r="C26" s="14">
        <v>5.1519700442412999</v>
      </c>
      <c r="D26" s="14">
        <v>1.24590822403456E-3</v>
      </c>
      <c r="E26" s="14">
        <v>1.76651766761197</v>
      </c>
      <c r="F26" s="18" t="str">
        <f t="shared" si="0"/>
        <v>UP</v>
      </c>
      <c r="G26" s="14">
        <v>129.06568999999999</v>
      </c>
      <c r="H26" s="14">
        <v>387.15699999999998</v>
      </c>
      <c r="I26" s="18" t="s">
        <v>730</v>
      </c>
    </row>
    <row r="27" spans="1:9" ht="15" customHeight="1" x14ac:dyDescent="0.25">
      <c r="A27" s="18" t="s">
        <v>731</v>
      </c>
      <c r="B27" s="19" t="s">
        <v>732</v>
      </c>
      <c r="C27" s="14">
        <v>15.8004708630757</v>
      </c>
      <c r="D27" s="14">
        <v>3.0717067287701998E-2</v>
      </c>
      <c r="E27" s="14">
        <v>1.81440163609636</v>
      </c>
      <c r="F27" s="18" t="str">
        <f t="shared" si="0"/>
        <v>UP</v>
      </c>
      <c r="G27" s="14">
        <v>212.00219999999999</v>
      </c>
      <c r="H27" s="14">
        <v>26.974900000000002</v>
      </c>
      <c r="I27" s="18" t="s">
        <v>467</v>
      </c>
    </row>
    <row r="28" spans="1:9" ht="15" customHeight="1" x14ac:dyDescent="0.25">
      <c r="A28" s="18" t="s">
        <v>488</v>
      </c>
      <c r="B28" s="19" t="s">
        <v>489</v>
      </c>
      <c r="C28" s="14">
        <v>3.0186422748393298</v>
      </c>
      <c r="D28" s="14">
        <v>1.10512730813404E-2</v>
      </c>
      <c r="E28" s="14">
        <v>1.9325528991760099</v>
      </c>
      <c r="F28" s="18" t="str">
        <f t="shared" si="0"/>
        <v>UP</v>
      </c>
      <c r="G28" s="14">
        <v>427.21573999999998</v>
      </c>
      <c r="H28" s="14">
        <v>26.504000000000001</v>
      </c>
      <c r="I28" s="18" t="s">
        <v>467</v>
      </c>
    </row>
    <row r="29" spans="1:9" ht="15" customHeight="1" x14ac:dyDescent="0.25">
      <c r="A29" s="18" t="s">
        <v>733</v>
      </c>
      <c r="B29" s="19" t="s">
        <v>734</v>
      </c>
      <c r="C29" s="14">
        <v>3.6238804653111698</v>
      </c>
      <c r="D29" s="14">
        <v>5.2967212590482901E-4</v>
      </c>
      <c r="E29" s="14">
        <v>1.7367067229208699</v>
      </c>
      <c r="F29" s="18" t="str">
        <f t="shared" si="0"/>
        <v>UP</v>
      </c>
      <c r="G29" s="14">
        <v>232.15429</v>
      </c>
      <c r="H29" s="14">
        <v>284.11</v>
      </c>
      <c r="I29" s="18" t="s">
        <v>470</v>
      </c>
    </row>
    <row r="30" spans="1:9" ht="15" customHeight="1" x14ac:dyDescent="0.25">
      <c r="A30" s="18" t="s">
        <v>735</v>
      </c>
      <c r="B30" s="19" t="s">
        <v>736</v>
      </c>
      <c r="C30" s="14">
        <v>24.7864684888218</v>
      </c>
      <c r="D30" s="14">
        <v>3.1272570466345399E-2</v>
      </c>
      <c r="E30" s="14">
        <v>1.91210149168708</v>
      </c>
      <c r="F30" s="18" t="str">
        <f t="shared" si="0"/>
        <v>UP</v>
      </c>
      <c r="G30" s="14">
        <v>172.99189000000001</v>
      </c>
      <c r="H30" s="14">
        <v>23.765499999999999</v>
      </c>
      <c r="I30" s="18" t="s">
        <v>473</v>
      </c>
    </row>
    <row r="31" spans="1:9" ht="15" customHeight="1" x14ac:dyDescent="0.25">
      <c r="A31" s="18" t="s">
        <v>490</v>
      </c>
      <c r="B31" s="19" t="s">
        <v>491</v>
      </c>
      <c r="C31" s="14">
        <v>2.19558166784749</v>
      </c>
      <c r="D31" s="14">
        <v>6.1769423289293399E-3</v>
      </c>
      <c r="E31" s="14">
        <v>5.5193459473655899</v>
      </c>
      <c r="F31" s="18" t="str">
        <f t="shared" si="0"/>
        <v>UP</v>
      </c>
      <c r="G31" s="14">
        <v>455.24721</v>
      </c>
      <c r="H31" s="14">
        <v>58.691299999999998</v>
      </c>
      <c r="I31" s="18" t="s">
        <v>467</v>
      </c>
    </row>
    <row r="32" spans="1:9" ht="15" customHeight="1" x14ac:dyDescent="0.25">
      <c r="A32" s="18" t="s">
        <v>737</v>
      </c>
      <c r="B32" s="19" t="s">
        <v>738</v>
      </c>
      <c r="C32" s="14">
        <v>1.1108117334653</v>
      </c>
      <c r="D32" s="14">
        <v>1.8879054695496E-2</v>
      </c>
      <c r="E32" s="14">
        <v>1.6216955975687399</v>
      </c>
      <c r="F32" s="18" t="str">
        <f t="shared" si="0"/>
        <v>UP</v>
      </c>
      <c r="G32" s="14">
        <v>339.25411000000003</v>
      </c>
      <c r="H32" s="14">
        <v>193.30350000000001</v>
      </c>
      <c r="I32" s="18" t="s">
        <v>573</v>
      </c>
    </row>
    <row r="33" spans="1:9" ht="15" customHeight="1" x14ac:dyDescent="0.25">
      <c r="A33" s="18" t="s">
        <v>739</v>
      </c>
      <c r="B33" s="19" t="s">
        <v>740</v>
      </c>
      <c r="C33" s="14">
        <v>2.2085709868313002</v>
      </c>
      <c r="D33" s="14">
        <v>2.266034898706E-2</v>
      </c>
      <c r="E33" s="14">
        <v>2.0916726998805499</v>
      </c>
      <c r="F33" s="18" t="str">
        <f t="shared" si="0"/>
        <v>UP</v>
      </c>
      <c r="G33" s="14">
        <v>443.21078</v>
      </c>
      <c r="H33" s="14">
        <v>31.2225</v>
      </c>
      <c r="I33" s="18" t="s">
        <v>467</v>
      </c>
    </row>
    <row r="34" spans="1:9" ht="15" customHeight="1" x14ac:dyDescent="0.25">
      <c r="A34" s="18" t="s">
        <v>495</v>
      </c>
      <c r="B34" s="19" t="s">
        <v>496</v>
      </c>
      <c r="C34" s="14">
        <v>1.16179704375842</v>
      </c>
      <c r="D34" s="14">
        <v>2.7090296916625398E-4</v>
      </c>
      <c r="E34" s="14">
        <v>7.4138089560516303</v>
      </c>
      <c r="F34" s="18" t="str">
        <f t="shared" si="0"/>
        <v>UP</v>
      </c>
      <c r="G34" s="14">
        <v>439.21575000000001</v>
      </c>
      <c r="H34" s="14">
        <v>58.429200000000002</v>
      </c>
      <c r="I34" s="18" t="s">
        <v>497</v>
      </c>
    </row>
    <row r="35" spans="1:9" ht="15" customHeight="1" x14ac:dyDescent="0.25">
      <c r="A35" s="18" t="s">
        <v>741</v>
      </c>
      <c r="B35" s="19" t="s">
        <v>742</v>
      </c>
      <c r="C35" s="14">
        <v>2.0298041421936799</v>
      </c>
      <c r="D35" s="14">
        <v>1.2671561428753201E-4</v>
      </c>
      <c r="E35" s="14">
        <v>3.5958586118921199</v>
      </c>
      <c r="F35" s="18" t="str">
        <f t="shared" ref="F35:F66" si="1">IF(E35&gt;1.5,"UP","Down")</f>
        <v>UP</v>
      </c>
      <c r="G35" s="14">
        <v>597.44880000000001</v>
      </c>
      <c r="H35" s="14">
        <v>62.232100000000003</v>
      </c>
      <c r="I35" s="18" t="s">
        <v>470</v>
      </c>
    </row>
    <row r="36" spans="1:9" ht="15" customHeight="1" x14ac:dyDescent="0.25">
      <c r="A36" s="18" t="s">
        <v>743</v>
      </c>
      <c r="B36" s="19" t="s">
        <v>744</v>
      </c>
      <c r="C36" s="14">
        <v>1.14027496225375</v>
      </c>
      <c r="D36" s="14">
        <v>4.4711273705858499E-2</v>
      </c>
      <c r="E36" s="14">
        <v>1.5453355782881</v>
      </c>
      <c r="F36" s="18" t="str">
        <f t="shared" si="1"/>
        <v>UP</v>
      </c>
      <c r="G36" s="14">
        <v>453.20958000000002</v>
      </c>
      <c r="H36" s="14">
        <v>98.710899999999995</v>
      </c>
      <c r="I36" s="18" t="s">
        <v>470</v>
      </c>
    </row>
    <row r="37" spans="1:9" ht="15" customHeight="1" x14ac:dyDescent="0.25">
      <c r="A37" s="18" t="s">
        <v>745</v>
      </c>
      <c r="B37" s="19" t="s">
        <v>746</v>
      </c>
      <c r="C37" s="14">
        <v>7.3708020691709102</v>
      </c>
      <c r="D37" s="14">
        <v>2.0465509505263699E-2</v>
      </c>
      <c r="E37" s="14">
        <v>2.1201106426488598</v>
      </c>
      <c r="F37" s="18" t="str">
        <f t="shared" si="1"/>
        <v>UP</v>
      </c>
      <c r="G37" s="14">
        <v>93.034419999999997</v>
      </c>
      <c r="H37" s="14">
        <v>23.765499999999999</v>
      </c>
      <c r="I37" s="18" t="s">
        <v>467</v>
      </c>
    </row>
    <row r="38" spans="1:9" ht="15" customHeight="1" x14ac:dyDescent="0.25">
      <c r="A38" s="18" t="s">
        <v>747</v>
      </c>
      <c r="B38" s="19" t="s">
        <v>748</v>
      </c>
      <c r="C38" s="14">
        <v>1.0860858336642001</v>
      </c>
      <c r="D38" s="14">
        <v>9.1185110458412294E-3</v>
      </c>
      <c r="E38" s="14">
        <v>1.98073553530165</v>
      </c>
      <c r="F38" s="18" t="str">
        <f t="shared" si="1"/>
        <v>UP</v>
      </c>
      <c r="G38" s="14">
        <v>263.10381000000001</v>
      </c>
      <c r="H38" s="14">
        <v>243.809</v>
      </c>
      <c r="I38" s="18" t="s">
        <v>467</v>
      </c>
    </row>
    <row r="39" spans="1:9" ht="15" customHeight="1" x14ac:dyDescent="0.25">
      <c r="A39" s="18" t="s">
        <v>749</v>
      </c>
      <c r="B39" s="19" t="s">
        <v>750</v>
      </c>
      <c r="C39" s="14">
        <v>2.8027878805827902</v>
      </c>
      <c r="D39" s="14">
        <v>2.5234480324491399E-2</v>
      </c>
      <c r="E39" s="14">
        <v>2.3141669358733701</v>
      </c>
      <c r="F39" s="18" t="str">
        <f t="shared" si="1"/>
        <v>UP</v>
      </c>
      <c r="G39" s="14">
        <v>227.99725000000001</v>
      </c>
      <c r="H39" s="14">
        <v>33.575899999999997</v>
      </c>
      <c r="I39" s="18" t="s">
        <v>467</v>
      </c>
    </row>
    <row r="40" spans="1:9" ht="15" customHeight="1" x14ac:dyDescent="0.25">
      <c r="A40" s="18" t="s">
        <v>751</v>
      </c>
      <c r="B40" s="19" t="s">
        <v>752</v>
      </c>
      <c r="C40" s="14">
        <v>7.0877607409761803</v>
      </c>
      <c r="D40" s="14">
        <v>2.19698340928252E-2</v>
      </c>
      <c r="E40" s="14">
        <v>1.5107653638193901</v>
      </c>
      <c r="F40" s="18" t="str">
        <f t="shared" si="1"/>
        <v>UP</v>
      </c>
      <c r="G40" s="14">
        <v>218.21132</v>
      </c>
      <c r="H40" s="14">
        <v>84.059449999999998</v>
      </c>
      <c r="I40" s="18" t="s">
        <v>470</v>
      </c>
    </row>
    <row r="41" spans="1:9" ht="15" customHeight="1" x14ac:dyDescent="0.25">
      <c r="A41" s="18" t="s">
        <v>500</v>
      </c>
      <c r="B41" s="19" t="s">
        <v>501</v>
      </c>
      <c r="C41" s="14">
        <v>1.19692644646001</v>
      </c>
      <c r="D41" s="14">
        <v>3.70073658005558E-3</v>
      </c>
      <c r="E41" s="14">
        <v>1.71001759296155</v>
      </c>
      <c r="F41" s="18" t="str">
        <f t="shared" si="1"/>
        <v>UP</v>
      </c>
      <c r="G41" s="14">
        <v>119.05021000000001</v>
      </c>
      <c r="H41" s="14">
        <v>23.0762</v>
      </c>
      <c r="I41" s="18" t="s">
        <v>467</v>
      </c>
    </row>
    <row r="42" spans="1:9" ht="15" customHeight="1" x14ac:dyDescent="0.25">
      <c r="A42" s="18" t="s">
        <v>753</v>
      </c>
      <c r="B42" s="19" t="s">
        <v>754</v>
      </c>
      <c r="C42" s="14">
        <v>2.0603166397386201</v>
      </c>
      <c r="D42" s="14">
        <v>4.5756704294176199E-3</v>
      </c>
      <c r="E42" s="14">
        <v>1.636722293174</v>
      </c>
      <c r="F42" s="18" t="str">
        <f t="shared" si="1"/>
        <v>UP</v>
      </c>
      <c r="G42" s="14">
        <v>499.14397000000002</v>
      </c>
      <c r="H42" s="14">
        <v>32.339799999999997</v>
      </c>
      <c r="I42" s="18" t="s">
        <v>755</v>
      </c>
    </row>
    <row r="43" spans="1:9" ht="15" customHeight="1" x14ac:dyDescent="0.25">
      <c r="A43" s="18" t="s">
        <v>504</v>
      </c>
      <c r="B43" s="19" t="s">
        <v>505</v>
      </c>
      <c r="C43" s="14">
        <v>7.6392537119386796</v>
      </c>
      <c r="D43" s="14">
        <v>2.2709690003876598E-3</v>
      </c>
      <c r="E43" s="14">
        <v>2.6146011995594902</v>
      </c>
      <c r="F43" s="18" t="str">
        <f t="shared" si="1"/>
        <v>UP</v>
      </c>
      <c r="G43" s="14">
        <v>144.10194999999999</v>
      </c>
      <c r="H43" s="14">
        <v>297.31900000000002</v>
      </c>
      <c r="I43" s="18" t="s">
        <v>470</v>
      </c>
    </row>
    <row r="44" spans="1:9" ht="15" customHeight="1" x14ac:dyDescent="0.25">
      <c r="A44" s="18" t="s">
        <v>506</v>
      </c>
      <c r="B44" s="19" t="s">
        <v>507</v>
      </c>
      <c r="C44" s="14">
        <v>4.99389178987885</v>
      </c>
      <c r="D44" s="14">
        <v>1.76897967169884E-4</v>
      </c>
      <c r="E44" s="14">
        <v>135.69365062793401</v>
      </c>
      <c r="F44" s="18" t="str">
        <f t="shared" si="1"/>
        <v>UP</v>
      </c>
      <c r="G44" s="14">
        <v>515.24435000000005</v>
      </c>
      <c r="H44" s="14">
        <v>103.649</v>
      </c>
      <c r="I44" s="18" t="s">
        <v>470</v>
      </c>
    </row>
    <row r="45" spans="1:9" ht="15" customHeight="1" x14ac:dyDescent="0.25">
      <c r="A45" s="18" t="s">
        <v>756</v>
      </c>
      <c r="B45" s="19" t="s">
        <v>757</v>
      </c>
      <c r="C45" s="14">
        <v>1.7118120114959601</v>
      </c>
      <c r="D45" s="14">
        <v>7.0336485241257103E-4</v>
      </c>
      <c r="E45" s="14">
        <v>5.6270202394190498</v>
      </c>
      <c r="F45" s="18" t="str">
        <f t="shared" si="1"/>
        <v>UP</v>
      </c>
      <c r="G45" s="14">
        <v>208.13311999999999</v>
      </c>
      <c r="H45" s="14">
        <v>220.33799999999999</v>
      </c>
      <c r="I45" s="18" t="s">
        <v>566</v>
      </c>
    </row>
    <row r="46" spans="1:9" ht="15" customHeight="1" x14ac:dyDescent="0.25">
      <c r="A46" s="18" t="s">
        <v>508</v>
      </c>
      <c r="B46" s="19" t="s">
        <v>509</v>
      </c>
      <c r="C46" s="14">
        <v>1.3072543801160199</v>
      </c>
      <c r="D46" s="14">
        <v>2.7212520619354599E-2</v>
      </c>
      <c r="E46" s="14">
        <v>1.62251426198212</v>
      </c>
      <c r="F46" s="18" t="str">
        <f t="shared" si="1"/>
        <v>UP</v>
      </c>
      <c r="G46" s="14">
        <v>343.08555000000001</v>
      </c>
      <c r="H46" s="14">
        <v>84.016800000000003</v>
      </c>
      <c r="I46" s="18" t="s">
        <v>467</v>
      </c>
    </row>
    <row r="47" spans="1:9" ht="15" customHeight="1" x14ac:dyDescent="0.25">
      <c r="A47" s="18" t="s">
        <v>758</v>
      </c>
      <c r="B47" s="19" t="s">
        <v>759</v>
      </c>
      <c r="C47" s="14">
        <v>2.6319700652416498</v>
      </c>
      <c r="D47" s="14">
        <v>2.5220064483125502E-4</v>
      </c>
      <c r="E47" s="14">
        <v>1.2981229188519601</v>
      </c>
      <c r="F47" s="18" t="str">
        <f t="shared" si="1"/>
        <v>Down</v>
      </c>
      <c r="G47" s="14">
        <v>245.06701000000001</v>
      </c>
      <c r="H47" s="14">
        <v>31.064599999999999</v>
      </c>
      <c r="I47" s="18" t="s">
        <v>708</v>
      </c>
    </row>
    <row r="48" spans="1:9" ht="15" customHeight="1" x14ac:dyDescent="0.25">
      <c r="A48" s="18" t="s">
        <v>760</v>
      </c>
      <c r="B48" s="19" t="s">
        <v>761</v>
      </c>
      <c r="C48" s="14">
        <v>2.8256148319611398</v>
      </c>
      <c r="D48" s="14">
        <v>1.2623764612824599E-2</v>
      </c>
      <c r="E48" s="14">
        <v>1.37058646136792</v>
      </c>
      <c r="F48" s="18" t="str">
        <f t="shared" si="1"/>
        <v>Down</v>
      </c>
      <c r="G48" s="14">
        <v>387.18466000000001</v>
      </c>
      <c r="H48" s="14">
        <v>44.762500000000003</v>
      </c>
      <c r="I48" s="18" t="s">
        <v>467</v>
      </c>
    </row>
    <row r="49" spans="1:9" ht="15" customHeight="1" x14ac:dyDescent="0.25">
      <c r="A49" s="18" t="s">
        <v>516</v>
      </c>
      <c r="B49" s="19" t="s">
        <v>517</v>
      </c>
      <c r="C49" s="14">
        <v>1.17614076762686</v>
      </c>
      <c r="D49" s="14">
        <v>4.0455961803400997E-2</v>
      </c>
      <c r="E49" s="14">
        <v>0.85945819358187103</v>
      </c>
      <c r="F49" s="18" t="str">
        <f t="shared" si="1"/>
        <v>Down</v>
      </c>
      <c r="G49" s="14">
        <v>169.12329</v>
      </c>
      <c r="H49" s="14">
        <v>47.964100000000002</v>
      </c>
      <c r="I49" s="18" t="s">
        <v>467</v>
      </c>
    </row>
    <row r="50" spans="1:9" ht="15" customHeight="1" x14ac:dyDescent="0.25">
      <c r="A50" s="18" t="s">
        <v>518</v>
      </c>
      <c r="B50" s="19" t="s">
        <v>519</v>
      </c>
      <c r="C50" s="14">
        <v>2.7995674715150698</v>
      </c>
      <c r="D50" s="14">
        <v>3.6039516493504099E-2</v>
      </c>
      <c r="E50" s="14">
        <v>0.69971841350025399</v>
      </c>
      <c r="F50" s="18" t="str">
        <f t="shared" si="1"/>
        <v>Down</v>
      </c>
      <c r="G50" s="14">
        <v>311.22289999999998</v>
      </c>
      <c r="H50" s="14">
        <v>199.81399999999999</v>
      </c>
      <c r="I50" s="18" t="s">
        <v>467</v>
      </c>
    </row>
    <row r="51" spans="1:9" ht="15" customHeight="1" x14ac:dyDescent="0.25">
      <c r="A51" s="18" t="s">
        <v>520</v>
      </c>
      <c r="B51" s="19" t="s">
        <v>521</v>
      </c>
      <c r="C51" s="14">
        <v>1.1981989933986199</v>
      </c>
      <c r="D51" s="14">
        <v>6.1574937429641902E-3</v>
      </c>
      <c r="E51" s="14">
        <v>0.65020340024527701</v>
      </c>
      <c r="F51" s="18" t="str">
        <f t="shared" si="1"/>
        <v>Down</v>
      </c>
      <c r="G51" s="14">
        <v>818.60508000000004</v>
      </c>
      <c r="H51" s="14">
        <v>165.17099999999999</v>
      </c>
      <c r="I51" s="18" t="s">
        <v>470</v>
      </c>
    </row>
    <row r="52" spans="1:9" ht="15" customHeight="1" x14ac:dyDescent="0.25">
      <c r="A52" s="18" t="s">
        <v>762</v>
      </c>
      <c r="B52" s="19" t="s">
        <v>763</v>
      </c>
      <c r="C52" s="14">
        <v>1.61220519599566</v>
      </c>
      <c r="D52" s="14">
        <v>2.00748670265542E-2</v>
      </c>
      <c r="E52" s="14">
        <v>1.4513880539651001</v>
      </c>
      <c r="F52" s="18" t="str">
        <f t="shared" si="1"/>
        <v>Down</v>
      </c>
      <c r="G52" s="14">
        <v>508.37569999999999</v>
      </c>
      <c r="H52" s="14">
        <v>222.16300000000001</v>
      </c>
      <c r="I52" s="18" t="s">
        <v>470</v>
      </c>
    </row>
    <row r="53" spans="1:9" ht="15" customHeight="1" x14ac:dyDescent="0.25">
      <c r="A53" s="18" t="s">
        <v>524</v>
      </c>
      <c r="B53" s="19" t="s">
        <v>525</v>
      </c>
      <c r="C53" s="14">
        <v>1.85128337229883</v>
      </c>
      <c r="D53" s="14">
        <v>1.4441714270955501E-2</v>
      </c>
      <c r="E53" s="14">
        <v>1.24464797523348</v>
      </c>
      <c r="F53" s="18" t="str">
        <f t="shared" si="1"/>
        <v>Down</v>
      </c>
      <c r="G53" s="14">
        <v>314.23243000000002</v>
      </c>
      <c r="H53" s="14">
        <v>220.858</v>
      </c>
      <c r="I53" s="18" t="s">
        <v>470</v>
      </c>
    </row>
    <row r="54" spans="1:9" ht="15" customHeight="1" x14ac:dyDescent="0.25">
      <c r="A54" s="18" t="s">
        <v>528</v>
      </c>
      <c r="B54" s="19" t="s">
        <v>529</v>
      </c>
      <c r="C54" s="14">
        <v>4.0050503457833999</v>
      </c>
      <c r="D54" s="14">
        <v>1.1081936186581501E-2</v>
      </c>
      <c r="E54" s="14">
        <v>0.65917941308787098</v>
      </c>
      <c r="F54" s="18" t="str">
        <f t="shared" si="1"/>
        <v>Down</v>
      </c>
      <c r="G54" s="14">
        <v>816.53165999999999</v>
      </c>
      <c r="H54" s="14">
        <v>168.98</v>
      </c>
      <c r="I54" s="18" t="s">
        <v>530</v>
      </c>
    </row>
    <row r="55" spans="1:9" ht="15" customHeight="1" x14ac:dyDescent="0.25">
      <c r="A55" s="18" t="s">
        <v>531</v>
      </c>
      <c r="B55" s="19" t="s">
        <v>532</v>
      </c>
      <c r="C55" s="14">
        <v>9.9909158290900901</v>
      </c>
      <c r="D55" s="14">
        <v>3.1508647560436802E-2</v>
      </c>
      <c r="E55" s="14">
        <v>0.55190488762472101</v>
      </c>
      <c r="F55" s="18" t="str">
        <f t="shared" si="1"/>
        <v>Down</v>
      </c>
      <c r="G55" s="14">
        <v>806.56871999999998</v>
      </c>
      <c r="H55" s="14">
        <v>150.876</v>
      </c>
      <c r="I55" s="18" t="s">
        <v>470</v>
      </c>
    </row>
    <row r="56" spans="1:9" ht="15" customHeight="1" x14ac:dyDescent="0.25">
      <c r="A56" s="18" t="s">
        <v>764</v>
      </c>
      <c r="B56" s="19" t="s">
        <v>765</v>
      </c>
      <c r="C56" s="14">
        <v>1.0140720876403</v>
      </c>
      <c r="D56" s="14">
        <v>4.2226408609004902E-2</v>
      </c>
      <c r="E56" s="14">
        <v>1.4007118722808301</v>
      </c>
      <c r="F56" s="18" t="str">
        <f t="shared" si="1"/>
        <v>Down</v>
      </c>
      <c r="G56" s="14">
        <v>452.2783</v>
      </c>
      <c r="H56" s="14">
        <v>226.524</v>
      </c>
      <c r="I56" s="18" t="s">
        <v>467</v>
      </c>
    </row>
    <row r="57" spans="1:9" ht="15" customHeight="1" x14ac:dyDescent="0.25">
      <c r="A57" s="18" t="s">
        <v>533</v>
      </c>
      <c r="B57" s="19" t="s">
        <v>534</v>
      </c>
      <c r="C57" s="14">
        <v>14.830209550001101</v>
      </c>
      <c r="D57" s="14">
        <v>3.58100788328456E-2</v>
      </c>
      <c r="E57" s="14">
        <v>0.72407273640222902</v>
      </c>
      <c r="F57" s="18" t="str">
        <f t="shared" si="1"/>
        <v>Down</v>
      </c>
      <c r="G57" s="14">
        <v>758.56880999999998</v>
      </c>
      <c r="H57" s="14">
        <v>173.26599999999999</v>
      </c>
      <c r="I57" s="18" t="s">
        <v>470</v>
      </c>
    </row>
    <row r="58" spans="1:9" ht="15" customHeight="1" x14ac:dyDescent="0.25">
      <c r="A58" s="18" t="s">
        <v>535</v>
      </c>
      <c r="B58" s="19" t="s">
        <v>536</v>
      </c>
      <c r="C58" s="14">
        <v>2.1786188827192898</v>
      </c>
      <c r="D58" s="14">
        <v>1.6806150401588299E-3</v>
      </c>
      <c r="E58" s="14">
        <v>0.600021065655853</v>
      </c>
      <c r="F58" s="18" t="str">
        <f t="shared" si="1"/>
        <v>Down</v>
      </c>
      <c r="G58" s="14">
        <v>342.26382000000001</v>
      </c>
      <c r="H58" s="14">
        <v>212.303</v>
      </c>
      <c r="I58" s="18" t="s">
        <v>470</v>
      </c>
    </row>
    <row r="59" spans="1:9" ht="15" customHeight="1" x14ac:dyDescent="0.25">
      <c r="A59" s="18" t="s">
        <v>766</v>
      </c>
      <c r="B59" s="19" t="s">
        <v>767</v>
      </c>
      <c r="C59" s="14">
        <v>5.4892447818250902</v>
      </c>
      <c r="D59" s="14">
        <v>1.04732516549371E-2</v>
      </c>
      <c r="E59" s="14">
        <v>0.73627480576467697</v>
      </c>
      <c r="F59" s="18" t="str">
        <f t="shared" si="1"/>
        <v>Down</v>
      </c>
      <c r="G59" s="14">
        <v>810.59981000000005</v>
      </c>
      <c r="H59" s="14">
        <v>166.74799999999999</v>
      </c>
      <c r="I59" s="18" t="s">
        <v>470</v>
      </c>
    </row>
    <row r="60" spans="1:9" ht="15" customHeight="1" x14ac:dyDescent="0.25">
      <c r="A60" s="18" t="s">
        <v>537</v>
      </c>
      <c r="B60" s="19" t="s">
        <v>538</v>
      </c>
      <c r="C60" s="14">
        <v>2.7314473975632101</v>
      </c>
      <c r="D60" s="14">
        <v>3.20665897138091E-3</v>
      </c>
      <c r="E60" s="14">
        <v>0.72912235826826699</v>
      </c>
      <c r="F60" s="18" t="str">
        <f t="shared" si="1"/>
        <v>Down</v>
      </c>
      <c r="G60" s="14">
        <v>834.59957999999995</v>
      </c>
      <c r="H60" s="14">
        <v>165.8595</v>
      </c>
      <c r="I60" s="18" t="s">
        <v>470</v>
      </c>
    </row>
    <row r="61" spans="1:9" ht="15" customHeight="1" x14ac:dyDescent="0.25">
      <c r="A61" s="18" t="s">
        <v>543</v>
      </c>
      <c r="B61" s="19" t="s">
        <v>544</v>
      </c>
      <c r="C61" s="14">
        <v>3.0809505548912202</v>
      </c>
      <c r="D61" s="14">
        <v>2.3125649766497201E-2</v>
      </c>
      <c r="E61" s="14">
        <v>0.69369276132380597</v>
      </c>
      <c r="F61" s="18" t="str">
        <f t="shared" si="1"/>
        <v>Down</v>
      </c>
      <c r="G61" s="14">
        <v>766.53975000000003</v>
      </c>
      <c r="H61" s="14">
        <v>169.70599999999999</v>
      </c>
      <c r="I61" s="18" t="s">
        <v>467</v>
      </c>
    </row>
    <row r="62" spans="1:9" ht="15" customHeight="1" x14ac:dyDescent="0.25">
      <c r="A62" s="18" t="s">
        <v>545</v>
      </c>
      <c r="B62" s="19" t="s">
        <v>546</v>
      </c>
      <c r="C62" s="14">
        <v>2.1984334390440101</v>
      </c>
      <c r="D62" s="14">
        <v>2.6422602151637099E-4</v>
      </c>
      <c r="E62" s="14">
        <v>0.259567624881686</v>
      </c>
      <c r="F62" s="18" t="str">
        <f t="shared" si="1"/>
        <v>Down</v>
      </c>
      <c r="G62" s="14">
        <v>239.09242</v>
      </c>
      <c r="H62" s="14">
        <v>221.839</v>
      </c>
      <c r="I62" s="18" t="s">
        <v>467</v>
      </c>
    </row>
    <row r="63" spans="1:9" ht="15" customHeight="1" x14ac:dyDescent="0.25">
      <c r="A63" s="18" t="s">
        <v>547</v>
      </c>
      <c r="B63" s="19" t="s">
        <v>548</v>
      </c>
      <c r="C63" s="14">
        <v>2.4814417531492401</v>
      </c>
      <c r="D63" s="14">
        <v>1.9621170132052099E-2</v>
      </c>
      <c r="E63" s="14">
        <v>0.44892906254985798</v>
      </c>
      <c r="F63" s="18" t="str">
        <f t="shared" si="1"/>
        <v>Down</v>
      </c>
      <c r="G63" s="14">
        <v>101.02428</v>
      </c>
      <c r="H63" s="14">
        <v>120.17100000000001</v>
      </c>
      <c r="I63" s="18" t="s">
        <v>467</v>
      </c>
    </row>
    <row r="64" spans="1:9" ht="15" customHeight="1" x14ac:dyDescent="0.25">
      <c r="A64" s="18" t="s">
        <v>549</v>
      </c>
      <c r="B64" s="19" t="s">
        <v>550</v>
      </c>
      <c r="C64" s="14">
        <v>2.25004773982808</v>
      </c>
      <c r="D64" s="14">
        <v>3.7360712381292099E-2</v>
      </c>
      <c r="E64" s="14">
        <v>1.1108146469385001</v>
      </c>
      <c r="F64" s="18" t="str">
        <f t="shared" si="1"/>
        <v>Down</v>
      </c>
      <c r="G64" s="14">
        <v>131.08143000000001</v>
      </c>
      <c r="H64" s="14">
        <v>333.25799999999998</v>
      </c>
      <c r="I64" s="18" t="s">
        <v>470</v>
      </c>
    </row>
    <row r="65" spans="1:9" ht="15" customHeight="1" x14ac:dyDescent="0.25">
      <c r="A65" s="18" t="s">
        <v>768</v>
      </c>
      <c r="B65" s="19" t="s">
        <v>769</v>
      </c>
      <c r="C65" s="14">
        <v>3.9734834854194299</v>
      </c>
      <c r="D65" s="14">
        <v>7.8011690570962099E-3</v>
      </c>
      <c r="E65" s="14">
        <v>1.2155750094264099</v>
      </c>
      <c r="F65" s="18" t="str">
        <f t="shared" si="1"/>
        <v>Down</v>
      </c>
      <c r="G65" s="14">
        <v>246.24269000000001</v>
      </c>
      <c r="H65" s="14">
        <v>73.498500000000007</v>
      </c>
      <c r="I65" s="18" t="s">
        <v>770</v>
      </c>
    </row>
    <row r="66" spans="1:9" ht="15" customHeight="1" x14ac:dyDescent="0.25">
      <c r="A66" s="18" t="s">
        <v>553</v>
      </c>
      <c r="B66" s="19" t="s">
        <v>554</v>
      </c>
      <c r="C66" s="14">
        <v>7.2081640966008003</v>
      </c>
      <c r="D66" s="14">
        <v>8.2645269790686799E-5</v>
      </c>
      <c r="E66" s="14">
        <v>9.3347631549956095E-2</v>
      </c>
      <c r="F66" s="18" t="str">
        <f t="shared" si="1"/>
        <v>Down</v>
      </c>
      <c r="G66" s="14">
        <v>103.03994</v>
      </c>
      <c r="H66" s="14">
        <v>252.678</v>
      </c>
      <c r="I66" s="18" t="s">
        <v>467</v>
      </c>
    </row>
    <row r="67" spans="1:9" ht="15" customHeight="1" x14ac:dyDescent="0.25">
      <c r="A67" s="18" t="s">
        <v>555</v>
      </c>
      <c r="B67" s="19" t="s">
        <v>556</v>
      </c>
      <c r="C67" s="14">
        <v>3.3326458093631102</v>
      </c>
      <c r="D67" s="14">
        <v>2.94564237003967E-3</v>
      </c>
      <c r="E67" s="14">
        <v>0.42868184070071502</v>
      </c>
      <c r="F67" s="18" t="str">
        <f t="shared" ref="F67:F98" si="2">IF(E67&gt;1.5,"UP","Down")</f>
        <v>Down</v>
      </c>
      <c r="G67" s="14">
        <v>187.13390000000001</v>
      </c>
      <c r="H67" s="14">
        <v>101.49590000000001</v>
      </c>
      <c r="I67" s="18" t="s">
        <v>467</v>
      </c>
    </row>
    <row r="68" spans="1:9" ht="15" customHeight="1" x14ac:dyDescent="0.25">
      <c r="A68" s="18" t="s">
        <v>557</v>
      </c>
      <c r="B68" s="19" t="s">
        <v>558</v>
      </c>
      <c r="C68" s="14">
        <v>1.4856228924652599</v>
      </c>
      <c r="D68" s="14">
        <v>6.1506939585842402E-3</v>
      </c>
      <c r="E68" s="14">
        <v>0.64108535930311294</v>
      </c>
      <c r="F68" s="18" t="str">
        <f t="shared" si="2"/>
        <v>Down</v>
      </c>
      <c r="G68" s="14">
        <v>159.10261</v>
      </c>
      <c r="H68" s="14">
        <v>128.74600000000001</v>
      </c>
      <c r="I68" s="18" t="s">
        <v>467</v>
      </c>
    </row>
    <row r="69" spans="1:9" ht="15" customHeight="1" x14ac:dyDescent="0.25">
      <c r="A69" s="18" t="s">
        <v>771</v>
      </c>
      <c r="B69" s="19" t="s">
        <v>772</v>
      </c>
      <c r="C69" s="14">
        <v>8.8006156385550192</v>
      </c>
      <c r="D69" s="14">
        <v>4.50364195273723E-2</v>
      </c>
      <c r="E69" s="14">
        <v>0.86849730543658199</v>
      </c>
      <c r="F69" s="18" t="str">
        <f t="shared" si="2"/>
        <v>Down</v>
      </c>
      <c r="G69" s="14">
        <v>129.05579</v>
      </c>
      <c r="H69" s="14">
        <v>47.459699999999998</v>
      </c>
      <c r="I69" s="18" t="s">
        <v>467</v>
      </c>
    </row>
    <row r="70" spans="1:9" ht="15" customHeight="1" x14ac:dyDescent="0.25">
      <c r="A70" s="18" t="s">
        <v>559</v>
      </c>
      <c r="B70" s="19" t="s">
        <v>560</v>
      </c>
      <c r="C70" s="14">
        <v>4.2165949300363401</v>
      </c>
      <c r="D70" s="14">
        <v>4.5980155789223202E-2</v>
      </c>
      <c r="E70" s="14">
        <v>0.69759532643442002</v>
      </c>
      <c r="F70" s="18" t="str">
        <f t="shared" si="2"/>
        <v>Down</v>
      </c>
      <c r="G70" s="14">
        <v>184.07335</v>
      </c>
      <c r="H70" s="14">
        <v>171.95400000000001</v>
      </c>
      <c r="I70" s="18" t="s">
        <v>561</v>
      </c>
    </row>
    <row r="71" spans="1:9" ht="15" customHeight="1" x14ac:dyDescent="0.25">
      <c r="A71" s="18" t="s">
        <v>773</v>
      </c>
      <c r="B71" s="19" t="s">
        <v>774</v>
      </c>
      <c r="C71" s="14">
        <v>1.0784759730794999</v>
      </c>
      <c r="D71" s="14">
        <v>4.99511310799775E-2</v>
      </c>
      <c r="E71" s="14">
        <v>0.33930738590181603</v>
      </c>
      <c r="F71" s="18" t="str">
        <f t="shared" si="2"/>
        <v>Down</v>
      </c>
      <c r="G71" s="14">
        <v>495.315</v>
      </c>
      <c r="H71" s="14">
        <v>21.739599999999999</v>
      </c>
      <c r="I71" s="18" t="s">
        <v>467</v>
      </c>
    </row>
    <row r="72" spans="1:9" ht="15" customHeight="1" x14ac:dyDescent="0.25">
      <c r="A72" s="18" t="s">
        <v>571</v>
      </c>
      <c r="B72" s="19" t="s">
        <v>572</v>
      </c>
      <c r="C72" s="14">
        <v>1.1096208039539399</v>
      </c>
      <c r="D72" s="14">
        <v>6.0326801039391597E-3</v>
      </c>
      <c r="E72" s="14">
        <v>0.73318051567902398</v>
      </c>
      <c r="F72" s="18" t="str">
        <f t="shared" si="2"/>
        <v>Down</v>
      </c>
      <c r="G72" s="14">
        <v>295.22782999999998</v>
      </c>
      <c r="H72" s="14">
        <v>59.883200000000002</v>
      </c>
      <c r="I72" s="18" t="s">
        <v>573</v>
      </c>
    </row>
    <row r="73" spans="1:9" ht="15" customHeight="1" x14ac:dyDescent="0.25">
      <c r="A73" s="18" t="s">
        <v>775</v>
      </c>
      <c r="B73" s="19" t="s">
        <v>776</v>
      </c>
      <c r="C73" s="14">
        <v>1.1236102604082601</v>
      </c>
      <c r="D73" s="14">
        <v>2.1379930729165698E-2</v>
      </c>
      <c r="E73" s="14">
        <v>1.08222942992408</v>
      </c>
      <c r="F73" s="18" t="str">
        <f t="shared" si="2"/>
        <v>Down</v>
      </c>
      <c r="G73" s="14">
        <v>191.08489</v>
      </c>
      <c r="H73" s="14">
        <v>280.084</v>
      </c>
      <c r="I73" s="18" t="s">
        <v>777</v>
      </c>
    </row>
    <row r="74" spans="1:9" ht="15" customHeight="1" x14ac:dyDescent="0.25">
      <c r="A74" s="18" t="s">
        <v>778</v>
      </c>
      <c r="B74" s="19" t="s">
        <v>779</v>
      </c>
      <c r="C74" s="14">
        <v>4.4718373230285096</v>
      </c>
      <c r="D74" s="14">
        <v>4.4456103279953599E-2</v>
      </c>
      <c r="E74" s="14">
        <v>0.87485495099061905</v>
      </c>
      <c r="F74" s="18" t="str">
        <f t="shared" si="2"/>
        <v>Down</v>
      </c>
      <c r="G74" s="14">
        <v>118.08642999999999</v>
      </c>
      <c r="H74" s="14">
        <v>298.05399999999997</v>
      </c>
      <c r="I74" s="18" t="s">
        <v>470</v>
      </c>
    </row>
    <row r="75" spans="1:9" ht="15" customHeight="1" x14ac:dyDescent="0.25">
      <c r="A75" s="18" t="s">
        <v>593</v>
      </c>
      <c r="B75" s="19" t="s">
        <v>594</v>
      </c>
      <c r="C75" s="14">
        <v>5.2503138416989099</v>
      </c>
      <c r="D75" s="14">
        <v>1.8221058676656399E-2</v>
      </c>
      <c r="E75" s="14">
        <v>0.54075715696737503</v>
      </c>
      <c r="F75" s="18" t="str">
        <f t="shared" si="2"/>
        <v>Down</v>
      </c>
      <c r="G75" s="14">
        <v>327.23295999999999</v>
      </c>
      <c r="H75" s="14">
        <v>38.450000000000003</v>
      </c>
      <c r="I75" s="18" t="s">
        <v>467</v>
      </c>
    </row>
    <row r="76" spans="1:9" ht="15" customHeight="1" x14ac:dyDescent="0.25">
      <c r="A76" s="18" t="s">
        <v>780</v>
      </c>
      <c r="B76" s="19" t="s">
        <v>781</v>
      </c>
      <c r="C76" s="14">
        <v>3.7046471411279298</v>
      </c>
      <c r="D76" s="14">
        <v>8.6894528665336302E-6</v>
      </c>
      <c r="E76" s="14">
        <v>0.430194839128057</v>
      </c>
      <c r="F76" s="18" t="str">
        <f t="shared" si="2"/>
        <v>Down</v>
      </c>
      <c r="G76" s="14">
        <v>195.05110999999999</v>
      </c>
      <c r="H76" s="14">
        <v>380.13200000000001</v>
      </c>
      <c r="I76" s="18" t="s">
        <v>467</v>
      </c>
    </row>
    <row r="77" spans="1:9" ht="15" customHeight="1" x14ac:dyDescent="0.25">
      <c r="A77" s="18" t="s">
        <v>782</v>
      </c>
      <c r="B77" s="19" t="s">
        <v>783</v>
      </c>
      <c r="C77" s="14">
        <v>5.9791219429467599</v>
      </c>
      <c r="D77" s="14">
        <v>2.88096829011481E-2</v>
      </c>
      <c r="E77" s="14">
        <v>0.58854904809025299</v>
      </c>
      <c r="F77" s="18" t="str">
        <f t="shared" si="2"/>
        <v>Down</v>
      </c>
      <c r="G77" s="14">
        <v>215.03269</v>
      </c>
      <c r="H77" s="14">
        <v>327.49099999999999</v>
      </c>
      <c r="I77" s="18" t="s">
        <v>530</v>
      </c>
    </row>
    <row r="78" spans="1:9" ht="15" customHeight="1" x14ac:dyDescent="0.25">
      <c r="A78" s="18" t="s">
        <v>601</v>
      </c>
      <c r="B78" s="19" t="s">
        <v>602</v>
      </c>
      <c r="C78" s="14">
        <v>4.4209654138994603</v>
      </c>
      <c r="D78" s="14">
        <v>1.2814131320265901E-3</v>
      </c>
      <c r="E78" s="14">
        <v>0.38026537076779698</v>
      </c>
      <c r="F78" s="18" t="str">
        <f t="shared" si="2"/>
        <v>Down</v>
      </c>
      <c r="G78" s="14">
        <v>103.04013</v>
      </c>
      <c r="H78" s="14">
        <v>215.92400000000001</v>
      </c>
      <c r="I78" s="18" t="s">
        <v>467</v>
      </c>
    </row>
    <row r="79" spans="1:9" ht="15" customHeight="1" x14ac:dyDescent="0.25">
      <c r="A79" s="18" t="s">
        <v>610</v>
      </c>
      <c r="B79" s="19" t="s">
        <v>611</v>
      </c>
      <c r="C79" s="14">
        <v>5.3333597313513303</v>
      </c>
      <c r="D79" s="14">
        <v>9.0250667090841803E-3</v>
      </c>
      <c r="E79" s="14">
        <v>1.1982336156684801</v>
      </c>
      <c r="F79" s="18" t="str">
        <f t="shared" si="2"/>
        <v>Down</v>
      </c>
      <c r="G79" s="14">
        <v>154.12297000000001</v>
      </c>
      <c r="H79" s="14">
        <v>45.674100000000003</v>
      </c>
      <c r="I79" s="18" t="s">
        <v>566</v>
      </c>
    </row>
    <row r="80" spans="1:9" ht="15" customHeight="1" x14ac:dyDescent="0.25">
      <c r="A80" s="18" t="s">
        <v>612</v>
      </c>
      <c r="B80" s="19" t="s">
        <v>613</v>
      </c>
      <c r="C80" s="14">
        <v>1.8780512011480099</v>
      </c>
      <c r="D80" s="14">
        <v>4.5178089037089399E-2</v>
      </c>
      <c r="E80" s="14">
        <v>1.24090633735053</v>
      </c>
      <c r="F80" s="18" t="str">
        <f t="shared" si="2"/>
        <v>Down</v>
      </c>
      <c r="G80" s="14">
        <v>75.008679999999998</v>
      </c>
      <c r="H80" s="14">
        <v>101.12690000000001</v>
      </c>
      <c r="I80" s="18" t="s">
        <v>467</v>
      </c>
    </row>
    <row r="81" spans="1:9" ht="15" customHeight="1" x14ac:dyDescent="0.25">
      <c r="A81" s="18" t="s">
        <v>616</v>
      </c>
      <c r="B81" s="19" t="s">
        <v>617</v>
      </c>
      <c r="C81" s="14">
        <v>1.7086343176544501</v>
      </c>
      <c r="D81" s="14">
        <v>1.8657130587978101E-2</v>
      </c>
      <c r="E81" s="14">
        <v>0.69075255704482397</v>
      </c>
      <c r="F81" s="18" t="str">
        <f t="shared" si="2"/>
        <v>Down</v>
      </c>
      <c r="G81" s="14">
        <v>331.19155000000001</v>
      </c>
      <c r="H81" s="14">
        <v>40.343499999999999</v>
      </c>
      <c r="I81" s="18" t="s">
        <v>618</v>
      </c>
    </row>
    <row r="82" spans="1:9" ht="15" customHeight="1" x14ac:dyDescent="0.25">
      <c r="A82" s="18" t="s">
        <v>784</v>
      </c>
      <c r="B82" s="19" t="s">
        <v>785</v>
      </c>
      <c r="C82" s="14">
        <v>4.1702231492288604</v>
      </c>
      <c r="D82" s="14">
        <v>2.86070471075166E-2</v>
      </c>
      <c r="E82" s="14">
        <v>0.40647803466322402</v>
      </c>
      <c r="F82" s="18" t="str">
        <f t="shared" si="2"/>
        <v>Down</v>
      </c>
      <c r="G82" s="14">
        <v>137.04576</v>
      </c>
      <c r="H82" s="14">
        <v>187.845</v>
      </c>
      <c r="I82" s="18" t="s">
        <v>470</v>
      </c>
    </row>
    <row r="83" spans="1:9" ht="15" customHeight="1" x14ac:dyDescent="0.25">
      <c r="A83" s="18" t="s">
        <v>619</v>
      </c>
      <c r="B83" s="19" t="s">
        <v>620</v>
      </c>
      <c r="C83" s="14">
        <v>1.6282472613863499</v>
      </c>
      <c r="D83" s="14">
        <v>2.9582615562179899E-3</v>
      </c>
      <c r="E83" s="14">
        <v>0.101156084826714</v>
      </c>
      <c r="F83" s="18" t="str">
        <f t="shared" si="2"/>
        <v>Down</v>
      </c>
      <c r="G83" s="14">
        <v>267.07362000000001</v>
      </c>
      <c r="H83" s="14">
        <v>239.77099999999999</v>
      </c>
      <c r="I83" s="18" t="s">
        <v>467</v>
      </c>
    </row>
    <row r="84" spans="1:9" ht="15" customHeight="1" x14ac:dyDescent="0.25">
      <c r="A84" s="18" t="s">
        <v>786</v>
      </c>
      <c r="B84" s="19" t="s">
        <v>787</v>
      </c>
      <c r="C84" s="14">
        <v>2.7343624110721398</v>
      </c>
      <c r="D84" s="14">
        <v>1.3153821797012801E-2</v>
      </c>
      <c r="E84" s="14">
        <v>1.3848740110600899</v>
      </c>
      <c r="F84" s="18" t="str">
        <f t="shared" si="2"/>
        <v>Down</v>
      </c>
      <c r="G84" s="14">
        <v>156.07669000000001</v>
      </c>
      <c r="H84" s="14">
        <v>598.28499999999997</v>
      </c>
      <c r="I84" s="18" t="s">
        <v>788</v>
      </c>
    </row>
    <row r="85" spans="1:9" ht="15" customHeight="1" x14ac:dyDescent="0.25">
      <c r="A85" s="18" t="s">
        <v>789</v>
      </c>
      <c r="B85" s="19" t="s">
        <v>790</v>
      </c>
      <c r="C85" s="14">
        <v>1.5431429730034401</v>
      </c>
      <c r="D85" s="14">
        <v>7.3274054259066098E-3</v>
      </c>
      <c r="E85" s="14">
        <v>0.506649949087145</v>
      </c>
      <c r="F85" s="18" t="str">
        <f t="shared" si="2"/>
        <v>Down</v>
      </c>
      <c r="G85" s="14">
        <v>135.02960999999999</v>
      </c>
      <c r="H85" s="14">
        <v>346.55099999999999</v>
      </c>
      <c r="I85" s="18" t="s">
        <v>576</v>
      </c>
    </row>
    <row r="86" spans="1:9" ht="15" customHeight="1" x14ac:dyDescent="0.25">
      <c r="A86" s="18" t="s">
        <v>791</v>
      </c>
      <c r="B86" s="19" t="s">
        <v>792</v>
      </c>
      <c r="C86" s="14">
        <v>1.9439554552237699</v>
      </c>
      <c r="D86" s="14">
        <v>4.0919068797353297E-2</v>
      </c>
      <c r="E86" s="14">
        <v>1.18691843314088</v>
      </c>
      <c r="F86" s="18" t="str">
        <f t="shared" si="2"/>
        <v>Down</v>
      </c>
      <c r="G86" s="14">
        <v>425.36360000000002</v>
      </c>
      <c r="H86" s="14">
        <v>66.803200000000004</v>
      </c>
      <c r="I86" s="18" t="s">
        <v>467</v>
      </c>
    </row>
    <row r="87" spans="1:9" ht="15" customHeight="1" x14ac:dyDescent="0.25">
      <c r="A87" s="18" t="s">
        <v>793</v>
      </c>
      <c r="B87" s="19" t="s">
        <v>794</v>
      </c>
      <c r="C87" s="14">
        <v>2.5230087499213498</v>
      </c>
      <c r="D87" s="14">
        <v>5.07363447962377E-3</v>
      </c>
      <c r="E87" s="14">
        <v>1.4403397641131599</v>
      </c>
      <c r="F87" s="18" t="str">
        <f t="shared" si="2"/>
        <v>Down</v>
      </c>
      <c r="G87" s="14">
        <v>230.24764999999999</v>
      </c>
      <c r="H87" s="14">
        <v>168.708</v>
      </c>
      <c r="I87" s="18" t="s">
        <v>470</v>
      </c>
    </row>
    <row r="88" spans="1:9" ht="15" customHeight="1" x14ac:dyDescent="0.25">
      <c r="A88" s="18" t="s">
        <v>632</v>
      </c>
      <c r="B88" s="19" t="s">
        <v>633</v>
      </c>
      <c r="C88" s="14">
        <v>16.684174107615501</v>
      </c>
      <c r="D88" s="14">
        <v>3.1419948659876802E-2</v>
      </c>
      <c r="E88" s="14">
        <v>0.72475819214860304</v>
      </c>
      <c r="F88" s="18" t="str">
        <f t="shared" si="2"/>
        <v>Down</v>
      </c>
      <c r="G88" s="14">
        <v>279.23300999999998</v>
      </c>
      <c r="H88" s="14">
        <v>38.450000000000003</v>
      </c>
      <c r="I88" s="18" t="s">
        <v>467</v>
      </c>
    </row>
    <row r="89" spans="1:9" ht="15" customHeight="1" x14ac:dyDescent="0.25">
      <c r="A89" s="18" t="s">
        <v>636</v>
      </c>
      <c r="B89" s="19" t="s">
        <v>637</v>
      </c>
      <c r="C89" s="14">
        <v>1.5735843048882501</v>
      </c>
      <c r="D89" s="14">
        <v>3.3738277239363797E-2</v>
      </c>
      <c r="E89" s="14">
        <v>0.493465326494965</v>
      </c>
      <c r="F89" s="18" t="str">
        <f t="shared" si="2"/>
        <v>Down</v>
      </c>
      <c r="G89" s="14">
        <v>275.16865999999999</v>
      </c>
      <c r="H89" s="14">
        <v>30.908000000000001</v>
      </c>
      <c r="I89" s="18" t="s">
        <v>467</v>
      </c>
    </row>
    <row r="90" spans="1:9" ht="15" customHeight="1" x14ac:dyDescent="0.25">
      <c r="A90" s="18" t="s">
        <v>795</v>
      </c>
      <c r="B90" s="19" t="s">
        <v>796</v>
      </c>
      <c r="C90" s="14">
        <v>4.3625555899287001</v>
      </c>
      <c r="D90" s="14">
        <v>4.3476862849922797E-2</v>
      </c>
      <c r="E90" s="14">
        <v>1.2444500372767899</v>
      </c>
      <c r="F90" s="18" t="str">
        <f t="shared" si="2"/>
        <v>Down</v>
      </c>
      <c r="G90" s="14">
        <v>157.09764000000001</v>
      </c>
      <c r="H90" s="14">
        <v>319.98599999999999</v>
      </c>
      <c r="I90" s="18" t="s">
        <v>566</v>
      </c>
    </row>
    <row r="91" spans="1:9" ht="15" customHeight="1" x14ac:dyDescent="0.25">
      <c r="A91" s="18" t="s">
        <v>797</v>
      </c>
      <c r="B91" s="19" t="s">
        <v>798</v>
      </c>
      <c r="C91" s="14">
        <v>3.6850662048748402</v>
      </c>
      <c r="D91" s="14">
        <v>3.4221582739730597E-2</v>
      </c>
      <c r="E91" s="14">
        <v>1.2097907734815001</v>
      </c>
      <c r="F91" s="18" t="str">
        <f t="shared" si="2"/>
        <v>Down</v>
      </c>
      <c r="G91" s="14">
        <v>171.11281</v>
      </c>
      <c r="H91" s="14">
        <v>290.07499999999999</v>
      </c>
      <c r="I91" s="18" t="s">
        <v>566</v>
      </c>
    </row>
    <row r="92" spans="1:9" ht="15" customHeight="1" x14ac:dyDescent="0.25">
      <c r="A92" s="18" t="s">
        <v>640</v>
      </c>
      <c r="B92" s="19" t="s">
        <v>641</v>
      </c>
      <c r="C92" s="14">
        <v>1.20396267907577</v>
      </c>
      <c r="D92" s="14">
        <v>2.3822629717113902E-3</v>
      </c>
      <c r="E92" s="14">
        <v>0.64422403789939597</v>
      </c>
      <c r="F92" s="18" t="str">
        <f t="shared" si="2"/>
        <v>Down</v>
      </c>
      <c r="G92" s="14">
        <v>751.57178999999996</v>
      </c>
      <c r="H92" s="14">
        <v>205.88499999999999</v>
      </c>
      <c r="I92" s="18" t="s">
        <v>478</v>
      </c>
    </row>
    <row r="93" spans="1:9" ht="15" customHeight="1" x14ac:dyDescent="0.25">
      <c r="A93" s="18" t="s">
        <v>650</v>
      </c>
      <c r="B93" s="19" t="s">
        <v>651</v>
      </c>
      <c r="C93" s="14">
        <v>1.5760285434373</v>
      </c>
      <c r="D93" s="14">
        <v>3.4669094501805502E-3</v>
      </c>
      <c r="E93" s="14">
        <v>0.42877797573050502</v>
      </c>
      <c r="F93" s="18" t="str">
        <f t="shared" si="2"/>
        <v>Down</v>
      </c>
      <c r="G93" s="14">
        <v>123.04515000000001</v>
      </c>
      <c r="H93" s="14">
        <v>52.789700000000003</v>
      </c>
      <c r="I93" s="18" t="s">
        <v>467</v>
      </c>
    </row>
    <row r="94" spans="1:9" ht="15" customHeight="1" x14ac:dyDescent="0.25">
      <c r="A94" s="18" t="s">
        <v>656</v>
      </c>
      <c r="B94" s="19" t="s">
        <v>657</v>
      </c>
      <c r="C94" s="14">
        <v>1.4809477081481599</v>
      </c>
      <c r="D94" s="14">
        <v>7.9856335392319393E-3</v>
      </c>
      <c r="E94" s="14">
        <v>0.820668431458489</v>
      </c>
      <c r="F94" s="18" t="str">
        <f t="shared" si="2"/>
        <v>Down</v>
      </c>
      <c r="G94" s="14">
        <v>816.57658000000004</v>
      </c>
      <c r="H94" s="14">
        <v>159.13300000000001</v>
      </c>
      <c r="I94" s="18" t="s">
        <v>658</v>
      </c>
    </row>
    <row r="95" spans="1:9" ht="15" customHeight="1" x14ac:dyDescent="0.25">
      <c r="A95" s="18" t="s">
        <v>659</v>
      </c>
      <c r="B95" s="19" t="s">
        <v>660</v>
      </c>
      <c r="C95" s="14">
        <v>3.6008862548682199</v>
      </c>
      <c r="D95" s="14">
        <v>1.0941330056127499E-2</v>
      </c>
      <c r="E95" s="14">
        <v>0.61307912229534101</v>
      </c>
      <c r="F95" s="18" t="str">
        <f t="shared" si="2"/>
        <v>Down</v>
      </c>
      <c r="G95" s="14">
        <v>840.57596000000001</v>
      </c>
      <c r="H95" s="14">
        <v>154.85599999999999</v>
      </c>
      <c r="I95" s="18" t="s">
        <v>658</v>
      </c>
    </row>
    <row r="96" spans="1:9" ht="15" customHeight="1" x14ac:dyDescent="0.25">
      <c r="A96" s="18" t="s">
        <v>661</v>
      </c>
      <c r="B96" s="19" t="s">
        <v>662</v>
      </c>
      <c r="C96" s="14">
        <v>2.9552820119254402</v>
      </c>
      <c r="D96" s="14">
        <v>7.8292418631739705E-3</v>
      </c>
      <c r="E96" s="14">
        <v>0.58182486093410801</v>
      </c>
      <c r="F96" s="18" t="str">
        <f t="shared" si="2"/>
        <v>Down</v>
      </c>
      <c r="G96" s="14">
        <v>864.57617000000005</v>
      </c>
      <c r="H96" s="14">
        <v>152.47300000000001</v>
      </c>
      <c r="I96" s="18" t="s">
        <v>658</v>
      </c>
    </row>
    <row r="97" spans="1:9" ht="15" customHeight="1" x14ac:dyDescent="0.25">
      <c r="A97" s="18" t="s">
        <v>663</v>
      </c>
      <c r="B97" s="19" t="s">
        <v>664</v>
      </c>
      <c r="C97" s="14">
        <v>2.0511071584999301</v>
      </c>
      <c r="D97" s="14">
        <v>3.4177097563903698E-2</v>
      </c>
      <c r="E97" s="14">
        <v>0.571783603621697</v>
      </c>
      <c r="F97" s="18" t="str">
        <f t="shared" si="2"/>
        <v>Down</v>
      </c>
      <c r="G97" s="14">
        <v>892.60783000000004</v>
      </c>
      <c r="H97" s="14">
        <v>147.846</v>
      </c>
      <c r="I97" s="18" t="s">
        <v>658</v>
      </c>
    </row>
    <row r="98" spans="1:9" ht="15" customHeight="1" x14ac:dyDescent="0.25">
      <c r="A98" s="18" t="s">
        <v>799</v>
      </c>
      <c r="B98" s="19" t="s">
        <v>800</v>
      </c>
      <c r="C98" s="14">
        <v>4.1601024393992496</v>
      </c>
      <c r="D98" s="14">
        <v>1.9131474329272299E-2</v>
      </c>
      <c r="E98" s="14">
        <v>0.41824117804754202</v>
      </c>
      <c r="F98" s="18" t="str">
        <f t="shared" si="2"/>
        <v>Down</v>
      </c>
      <c r="G98" s="14">
        <v>311.14024000000001</v>
      </c>
      <c r="H98" s="14">
        <v>188.291</v>
      </c>
      <c r="I98" s="18" t="s">
        <v>467</v>
      </c>
    </row>
    <row r="99" spans="1:9" ht="15" customHeight="1" x14ac:dyDescent="0.25">
      <c r="A99" s="18" t="s">
        <v>665</v>
      </c>
      <c r="B99" s="19" t="s">
        <v>666</v>
      </c>
      <c r="C99" s="14">
        <v>1.59856327538069</v>
      </c>
      <c r="D99" s="14">
        <v>4.0217604181041498E-2</v>
      </c>
      <c r="E99" s="14">
        <v>0.68930138657093798</v>
      </c>
      <c r="F99" s="18" t="str">
        <f t="shared" ref="F99:F107" si="3">IF(E99&gt;1.5,"UP","Down")</f>
        <v>Down</v>
      </c>
      <c r="G99" s="14">
        <v>167.03486000000001</v>
      </c>
      <c r="H99" s="14">
        <v>52.740600000000001</v>
      </c>
      <c r="I99" s="18" t="s">
        <v>667</v>
      </c>
    </row>
    <row r="100" spans="1:9" ht="15" customHeight="1" x14ac:dyDescent="0.25">
      <c r="A100" s="18" t="s">
        <v>668</v>
      </c>
      <c r="B100" s="19" t="s">
        <v>669</v>
      </c>
      <c r="C100" s="14">
        <v>3.4212353515743299</v>
      </c>
      <c r="D100" s="14">
        <v>1.9556405431567801E-2</v>
      </c>
      <c r="E100" s="14">
        <v>0.69729836771322495</v>
      </c>
      <c r="F100" s="18" t="str">
        <f t="shared" si="3"/>
        <v>Down</v>
      </c>
      <c r="G100" s="14">
        <v>385.16892999999999</v>
      </c>
      <c r="H100" s="14">
        <v>42.708500000000001</v>
      </c>
      <c r="I100" s="18" t="s">
        <v>467</v>
      </c>
    </row>
    <row r="101" spans="1:9" ht="15" customHeight="1" x14ac:dyDescent="0.25">
      <c r="A101" s="18" t="s">
        <v>670</v>
      </c>
      <c r="B101" s="19" t="s">
        <v>671</v>
      </c>
      <c r="C101" s="14">
        <v>2.9285306502854098</v>
      </c>
      <c r="D101" s="14">
        <v>3.0828613483161798E-3</v>
      </c>
      <c r="E101" s="14">
        <v>1.2369938328599499</v>
      </c>
      <c r="F101" s="18" t="str">
        <f t="shared" si="3"/>
        <v>Down</v>
      </c>
      <c r="G101" s="14">
        <v>207.11272</v>
      </c>
      <c r="H101" s="14">
        <v>256.74299999999999</v>
      </c>
      <c r="I101" s="18" t="s">
        <v>470</v>
      </c>
    </row>
    <row r="102" spans="1:9" ht="15" customHeight="1" x14ac:dyDescent="0.25">
      <c r="A102" s="18" t="s">
        <v>801</v>
      </c>
      <c r="B102" s="19" t="s">
        <v>802</v>
      </c>
      <c r="C102" s="14">
        <v>1.1043020536903601</v>
      </c>
      <c r="D102" s="14">
        <v>4.9066874277108197E-3</v>
      </c>
      <c r="E102" s="14">
        <v>0.81268738716029199</v>
      </c>
      <c r="F102" s="18" t="str">
        <f t="shared" si="3"/>
        <v>Down</v>
      </c>
      <c r="G102" s="14">
        <v>71.013829999999999</v>
      </c>
      <c r="H102" s="14">
        <v>328.19200000000001</v>
      </c>
      <c r="I102" s="18" t="s">
        <v>467</v>
      </c>
    </row>
    <row r="103" spans="1:9" ht="15" customHeight="1" x14ac:dyDescent="0.25">
      <c r="A103" s="18" t="s">
        <v>803</v>
      </c>
      <c r="B103" s="19" t="s">
        <v>804</v>
      </c>
      <c r="C103" s="14">
        <v>1.1793154137209301</v>
      </c>
      <c r="D103" s="14">
        <v>1.3592627052851299E-2</v>
      </c>
      <c r="E103" s="14">
        <v>0.21574212558238201</v>
      </c>
      <c r="F103" s="18" t="str">
        <f t="shared" si="3"/>
        <v>Down</v>
      </c>
      <c r="G103" s="14">
        <v>181.99166</v>
      </c>
      <c r="H103" s="14">
        <v>30.593399999999999</v>
      </c>
      <c r="I103" s="18" t="s">
        <v>467</v>
      </c>
    </row>
    <row r="104" spans="1:9" ht="15" customHeight="1" x14ac:dyDescent="0.25">
      <c r="A104" s="18" t="s">
        <v>805</v>
      </c>
      <c r="B104" s="19" t="s">
        <v>806</v>
      </c>
      <c r="C104" s="14">
        <v>1.5870965292492201</v>
      </c>
      <c r="D104" s="14">
        <v>2.3874004934766199E-2</v>
      </c>
      <c r="E104" s="14">
        <v>0.333995707464252</v>
      </c>
      <c r="F104" s="18" t="str">
        <f t="shared" si="3"/>
        <v>Down</v>
      </c>
      <c r="G104" s="14">
        <v>175.07244</v>
      </c>
      <c r="H104" s="14">
        <v>349.36200000000002</v>
      </c>
      <c r="I104" s="18" t="s">
        <v>467</v>
      </c>
    </row>
    <row r="105" spans="1:9" ht="15" customHeight="1" x14ac:dyDescent="0.25">
      <c r="A105" s="18" t="s">
        <v>674</v>
      </c>
      <c r="B105" s="19" t="s">
        <v>675</v>
      </c>
      <c r="C105" s="14">
        <v>2.1960020449419599</v>
      </c>
      <c r="D105" s="14">
        <v>3.1653085184656003E-2</v>
      </c>
      <c r="E105" s="14">
        <v>0.61746191686306395</v>
      </c>
      <c r="F105" s="18" t="str">
        <f t="shared" si="3"/>
        <v>Down</v>
      </c>
      <c r="G105" s="14">
        <v>761.58150999999998</v>
      </c>
      <c r="H105" s="14">
        <v>208.25</v>
      </c>
      <c r="I105" s="18" t="s">
        <v>658</v>
      </c>
    </row>
    <row r="106" spans="1:9" ht="15" customHeight="1" x14ac:dyDescent="0.25">
      <c r="A106" s="18" t="s">
        <v>683</v>
      </c>
      <c r="B106" s="19" t="s">
        <v>684</v>
      </c>
      <c r="C106" s="14">
        <v>1.3923282272047499</v>
      </c>
      <c r="D106" s="14">
        <v>1.7321172501339301E-4</v>
      </c>
      <c r="E106" s="14">
        <v>0.144546076354514</v>
      </c>
      <c r="F106" s="18" t="str">
        <f t="shared" si="3"/>
        <v>Down</v>
      </c>
      <c r="G106" s="14">
        <v>227.12894</v>
      </c>
      <c r="H106" s="14">
        <v>310.25349999999997</v>
      </c>
      <c r="I106" s="18" t="s">
        <v>467</v>
      </c>
    </row>
    <row r="107" spans="1:9" ht="15" customHeight="1" thickBot="1" x14ac:dyDescent="0.3">
      <c r="A107" s="20" t="s">
        <v>807</v>
      </c>
      <c r="B107" s="21" t="s">
        <v>808</v>
      </c>
      <c r="C107" s="16">
        <v>1.3009663614092399</v>
      </c>
      <c r="D107" s="16">
        <v>1.4709681576332701E-2</v>
      </c>
      <c r="E107" s="16">
        <v>0.66408936476633995</v>
      </c>
      <c r="F107" s="20" t="str">
        <f t="shared" si="3"/>
        <v>Down</v>
      </c>
      <c r="G107" s="16">
        <v>337.15230000000003</v>
      </c>
      <c r="H107" s="16">
        <v>100.828</v>
      </c>
      <c r="I107" s="20" t="s">
        <v>809</v>
      </c>
    </row>
  </sheetData>
  <sortState xmlns:xlrd2="http://schemas.microsoft.com/office/spreadsheetml/2017/richdata2" ref="A3:J107">
    <sortCondition descending="1" ref="F3"/>
  </sortState>
  <mergeCells count="1">
    <mergeCell ref="A1:I1"/>
  </mergeCells>
  <phoneticPr fontId="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88"/>
  <sheetViews>
    <sheetView topLeftCell="A37" workbookViewId="0">
      <selection activeCell="K96" sqref="K96"/>
    </sheetView>
  </sheetViews>
  <sheetFormatPr defaultColWidth="19.33203125" defaultRowHeight="14.4" x14ac:dyDescent="0.25"/>
  <cols>
    <col min="1" max="1" width="13.109375" style="2" customWidth="1"/>
    <col min="2" max="2" width="45.6640625" style="2" customWidth="1"/>
    <col min="3" max="9" width="13.109375" style="2" customWidth="1"/>
    <col min="10" max="16384" width="19.33203125" style="2"/>
  </cols>
  <sheetData>
    <row r="1" spans="1:9" s="1" customFormat="1" ht="30" customHeight="1" thickBot="1" x14ac:dyDescent="0.3">
      <c r="A1" s="30" t="s">
        <v>875</v>
      </c>
      <c r="B1" s="30"/>
      <c r="C1" s="30"/>
      <c r="D1" s="30"/>
      <c r="E1" s="30"/>
      <c r="F1" s="30"/>
      <c r="G1" s="30"/>
      <c r="H1" s="30"/>
      <c r="I1" s="30"/>
    </row>
    <row r="2" spans="1:9" s="1" customFormat="1" ht="24.9" customHeight="1" thickBot="1" x14ac:dyDescent="0.3">
      <c r="A2" s="11" t="s">
        <v>450</v>
      </c>
      <c r="B2" s="11" t="s">
        <v>451</v>
      </c>
      <c r="C2" s="11" t="s">
        <v>452</v>
      </c>
      <c r="D2" s="11" t="s">
        <v>453</v>
      </c>
      <c r="E2" s="11" t="s">
        <v>454</v>
      </c>
      <c r="F2" s="11" t="s">
        <v>455</v>
      </c>
      <c r="G2" s="17" t="s">
        <v>456</v>
      </c>
      <c r="H2" s="17" t="s">
        <v>457</v>
      </c>
      <c r="I2" s="11" t="s">
        <v>458</v>
      </c>
    </row>
    <row r="3" spans="1:9" ht="15" customHeight="1" x14ac:dyDescent="0.25">
      <c r="A3" s="18" t="s">
        <v>514</v>
      </c>
      <c r="B3" s="18" t="s">
        <v>515</v>
      </c>
      <c r="C3" s="22">
        <v>1.30704571569797</v>
      </c>
      <c r="D3" s="22">
        <v>2.0137762218892098E-3</v>
      </c>
      <c r="E3" s="22">
        <v>1.6495556700241001</v>
      </c>
      <c r="F3" s="18" t="str">
        <f t="shared" ref="F3:F34" si="0">IF(E3&gt;1.5,"UP","Down")</f>
        <v>UP</v>
      </c>
      <c r="G3" s="22">
        <v>429.19508999999999</v>
      </c>
      <c r="H3" s="22">
        <v>35.334299999999999</v>
      </c>
      <c r="I3" s="18" t="s">
        <v>467</v>
      </c>
    </row>
    <row r="4" spans="1:9" ht="15" customHeight="1" x14ac:dyDescent="0.25">
      <c r="A4" s="18" t="s">
        <v>524</v>
      </c>
      <c r="B4" s="18" t="s">
        <v>525</v>
      </c>
      <c r="C4" s="22">
        <v>3.0022422629980099</v>
      </c>
      <c r="D4" s="22">
        <v>4.0149029629178902E-4</v>
      </c>
      <c r="E4" s="22">
        <v>1.87260213300411</v>
      </c>
      <c r="F4" s="18" t="str">
        <f t="shared" si="0"/>
        <v>UP</v>
      </c>
      <c r="G4" s="22">
        <v>314.23243000000002</v>
      </c>
      <c r="H4" s="22">
        <v>220.858</v>
      </c>
      <c r="I4" s="18" t="s">
        <v>470</v>
      </c>
    </row>
    <row r="5" spans="1:9" ht="15" customHeight="1" x14ac:dyDescent="0.25">
      <c r="A5" s="18" t="s">
        <v>688</v>
      </c>
      <c r="B5" s="18" t="s">
        <v>689</v>
      </c>
      <c r="C5" s="22">
        <v>1.4225358086794599</v>
      </c>
      <c r="D5" s="22">
        <v>2.4817803777637801E-2</v>
      </c>
      <c r="E5" s="22">
        <v>2.3791302399071599</v>
      </c>
      <c r="F5" s="18" t="str">
        <f t="shared" si="0"/>
        <v>UP</v>
      </c>
      <c r="G5" s="22">
        <v>471.24220000000003</v>
      </c>
      <c r="H5" s="22">
        <v>200.67449999999999</v>
      </c>
      <c r="I5" s="18" t="s">
        <v>690</v>
      </c>
    </row>
    <row r="6" spans="1:9" ht="15" customHeight="1" x14ac:dyDescent="0.25">
      <c r="A6" s="18" t="s">
        <v>535</v>
      </c>
      <c r="B6" s="18" t="s">
        <v>536</v>
      </c>
      <c r="C6" s="22">
        <v>1.5788396751510201</v>
      </c>
      <c r="D6" s="22">
        <v>2.49637272071687E-2</v>
      </c>
      <c r="E6" s="22">
        <v>1.5058464215962499</v>
      </c>
      <c r="F6" s="18" t="str">
        <f t="shared" si="0"/>
        <v>UP</v>
      </c>
      <c r="G6" s="22">
        <v>342.26382000000001</v>
      </c>
      <c r="H6" s="22">
        <v>212.303</v>
      </c>
      <c r="I6" s="18" t="s">
        <v>470</v>
      </c>
    </row>
    <row r="7" spans="1:9" ht="15" customHeight="1" x14ac:dyDescent="0.25">
      <c r="A7" s="18" t="s">
        <v>695</v>
      </c>
      <c r="B7" s="18" t="s">
        <v>696</v>
      </c>
      <c r="C7" s="22">
        <v>1.4436157746640801</v>
      </c>
      <c r="D7" s="22">
        <v>4.4789652460526699E-2</v>
      </c>
      <c r="E7" s="22">
        <v>2.8666091855051299</v>
      </c>
      <c r="F7" s="18" t="str">
        <f t="shared" si="0"/>
        <v>UP</v>
      </c>
      <c r="G7" s="22">
        <v>367.28528999999997</v>
      </c>
      <c r="H7" s="22">
        <v>169.959</v>
      </c>
      <c r="I7" s="18" t="s">
        <v>467</v>
      </c>
    </row>
    <row r="8" spans="1:9" ht="15" customHeight="1" x14ac:dyDescent="0.25">
      <c r="A8" s="18" t="s">
        <v>697</v>
      </c>
      <c r="B8" s="18" t="s">
        <v>698</v>
      </c>
      <c r="C8" s="22">
        <v>27.1716310651938</v>
      </c>
      <c r="D8" s="22">
        <v>2.1026366240949699E-2</v>
      </c>
      <c r="E8" s="22">
        <v>2.2954609430787301</v>
      </c>
      <c r="F8" s="18" t="str">
        <f t="shared" si="0"/>
        <v>UP</v>
      </c>
      <c r="G8" s="22">
        <v>187.00693000000001</v>
      </c>
      <c r="H8" s="22">
        <v>23.719799999999999</v>
      </c>
      <c r="I8" s="18" t="s">
        <v>467</v>
      </c>
    </row>
    <row r="9" spans="1:9" ht="15" customHeight="1" x14ac:dyDescent="0.25">
      <c r="A9" s="18" t="s">
        <v>699</v>
      </c>
      <c r="B9" s="18" t="s">
        <v>700</v>
      </c>
      <c r="C9" s="22">
        <v>2.0863227483685001</v>
      </c>
      <c r="D9" s="22">
        <v>1.30112573028462E-2</v>
      </c>
      <c r="E9" s="22">
        <v>1.84842845512489</v>
      </c>
      <c r="F9" s="18" t="str">
        <f t="shared" si="0"/>
        <v>UP</v>
      </c>
      <c r="G9" s="22">
        <v>153.01926</v>
      </c>
      <c r="H9" s="22">
        <v>24.4404</v>
      </c>
      <c r="I9" s="18" t="s">
        <v>467</v>
      </c>
    </row>
    <row r="10" spans="1:9" ht="15" customHeight="1" x14ac:dyDescent="0.25">
      <c r="A10" s="18" t="s">
        <v>701</v>
      </c>
      <c r="B10" s="18" t="s">
        <v>702</v>
      </c>
      <c r="C10" s="22">
        <v>3.4478690490788302</v>
      </c>
      <c r="D10" s="22">
        <v>2.1227723775977501E-3</v>
      </c>
      <c r="E10" s="22">
        <v>3.5089869465833901</v>
      </c>
      <c r="F10" s="18" t="str">
        <f t="shared" si="0"/>
        <v>UP</v>
      </c>
      <c r="G10" s="22">
        <v>405.26443999999998</v>
      </c>
      <c r="H10" s="22">
        <v>31.715949999999999</v>
      </c>
      <c r="I10" s="18" t="s">
        <v>467</v>
      </c>
    </row>
    <row r="11" spans="1:9" ht="15" customHeight="1" x14ac:dyDescent="0.25">
      <c r="A11" s="18" t="s">
        <v>706</v>
      </c>
      <c r="B11" s="18" t="s">
        <v>707</v>
      </c>
      <c r="C11" s="22">
        <v>4.9137200784640296</v>
      </c>
      <c r="D11" s="22">
        <v>2.1129563475215898E-2</v>
      </c>
      <c r="E11" s="22">
        <v>2.5089390480189802</v>
      </c>
      <c r="F11" s="18" t="str">
        <f t="shared" si="0"/>
        <v>UP</v>
      </c>
      <c r="G11" s="22">
        <v>107.05031</v>
      </c>
      <c r="H11" s="22">
        <v>23.729199999999999</v>
      </c>
      <c r="I11" s="18" t="s">
        <v>708</v>
      </c>
    </row>
    <row r="12" spans="1:9" ht="15" customHeight="1" x14ac:dyDescent="0.25">
      <c r="A12" s="18" t="s">
        <v>711</v>
      </c>
      <c r="B12" s="18" t="s">
        <v>712</v>
      </c>
      <c r="C12" s="22">
        <v>1.13488109253827</v>
      </c>
      <c r="D12" s="22">
        <v>3.4348397573985903E-2</v>
      </c>
      <c r="E12" s="22">
        <v>1.8194479472103899</v>
      </c>
      <c r="F12" s="18" t="str">
        <f t="shared" si="0"/>
        <v>UP</v>
      </c>
      <c r="G12" s="22">
        <v>401.20012000000003</v>
      </c>
      <c r="H12" s="22">
        <v>35.748100000000001</v>
      </c>
      <c r="I12" s="18" t="s">
        <v>467</v>
      </c>
    </row>
    <row r="13" spans="1:9" ht="15" customHeight="1" x14ac:dyDescent="0.25">
      <c r="A13" s="18" t="s">
        <v>713</v>
      </c>
      <c r="B13" s="18" t="s">
        <v>714</v>
      </c>
      <c r="C13" s="22">
        <v>1.91931606938889</v>
      </c>
      <c r="D13" s="22">
        <v>6.5719791170018999E-3</v>
      </c>
      <c r="E13" s="22">
        <v>1.58120748222351</v>
      </c>
      <c r="F13" s="18" t="str">
        <f t="shared" si="0"/>
        <v>UP</v>
      </c>
      <c r="G13" s="22">
        <v>233.06708</v>
      </c>
      <c r="H13" s="22">
        <v>60.099200000000003</v>
      </c>
      <c r="I13" s="18" t="s">
        <v>467</v>
      </c>
    </row>
    <row r="14" spans="1:9" ht="15" customHeight="1" x14ac:dyDescent="0.25">
      <c r="A14" s="18" t="s">
        <v>715</v>
      </c>
      <c r="B14" s="18" t="s">
        <v>716</v>
      </c>
      <c r="C14" s="22">
        <v>7.5530289395126804</v>
      </c>
      <c r="D14" s="22">
        <v>1.02905632170643E-4</v>
      </c>
      <c r="E14" s="22">
        <v>2.92778906030818</v>
      </c>
      <c r="F14" s="18" t="str">
        <f t="shared" si="0"/>
        <v>UP</v>
      </c>
      <c r="G14" s="22">
        <v>177.01927000000001</v>
      </c>
      <c r="H14" s="22">
        <v>112.589</v>
      </c>
      <c r="I14" s="18" t="s">
        <v>467</v>
      </c>
    </row>
    <row r="15" spans="1:9" ht="15" customHeight="1" x14ac:dyDescent="0.25">
      <c r="A15" s="18" t="s">
        <v>810</v>
      </c>
      <c r="B15" s="18" t="s">
        <v>811</v>
      </c>
      <c r="C15" s="22">
        <v>1.2193196891306499</v>
      </c>
      <c r="D15" s="22">
        <v>1.74136259344361E-3</v>
      </c>
      <c r="E15" s="22">
        <v>2.6163145921447599</v>
      </c>
      <c r="F15" s="18" t="str">
        <f t="shared" si="0"/>
        <v>UP</v>
      </c>
      <c r="G15" s="22">
        <v>351.25394999999997</v>
      </c>
      <c r="H15" s="22">
        <v>172.25200000000001</v>
      </c>
      <c r="I15" s="18" t="s">
        <v>467</v>
      </c>
    </row>
    <row r="16" spans="1:9" ht="15" customHeight="1" x14ac:dyDescent="0.25">
      <c r="A16" s="18" t="s">
        <v>577</v>
      </c>
      <c r="B16" s="18" t="s">
        <v>578</v>
      </c>
      <c r="C16" s="22">
        <v>1.6503688963574801</v>
      </c>
      <c r="D16" s="22">
        <v>8.7605651253469898E-4</v>
      </c>
      <c r="E16" s="22">
        <v>2.0081976431959898</v>
      </c>
      <c r="F16" s="18" t="str">
        <f t="shared" si="0"/>
        <v>UP</v>
      </c>
      <c r="G16" s="22">
        <v>315.13369999999998</v>
      </c>
      <c r="H16" s="22">
        <v>36.548099999999998</v>
      </c>
      <c r="I16" s="18" t="s">
        <v>478</v>
      </c>
    </row>
    <row r="17" spans="1:9" ht="15" customHeight="1" x14ac:dyDescent="0.25">
      <c r="A17" s="18" t="s">
        <v>812</v>
      </c>
      <c r="B17" s="18" t="s">
        <v>813</v>
      </c>
      <c r="C17" s="22">
        <v>3.1824110026309498</v>
      </c>
      <c r="D17" s="22">
        <v>1.01476656581415E-2</v>
      </c>
      <c r="E17" s="22">
        <v>1.6582559489564299</v>
      </c>
      <c r="F17" s="18" t="str">
        <f t="shared" si="0"/>
        <v>UP</v>
      </c>
      <c r="G17" s="22">
        <v>204.12314000000001</v>
      </c>
      <c r="H17" s="22">
        <v>332.45699999999999</v>
      </c>
      <c r="I17" s="18" t="s">
        <v>470</v>
      </c>
    </row>
    <row r="18" spans="1:9" ht="15" customHeight="1" x14ac:dyDescent="0.25">
      <c r="A18" s="18" t="s">
        <v>584</v>
      </c>
      <c r="B18" s="18" t="s">
        <v>585</v>
      </c>
      <c r="C18" s="22">
        <v>5.2888876656809503</v>
      </c>
      <c r="D18" s="22">
        <v>2.9173870666719202E-2</v>
      </c>
      <c r="E18" s="22">
        <v>1.5494198099883301</v>
      </c>
      <c r="F18" s="18" t="str">
        <f t="shared" si="0"/>
        <v>UP</v>
      </c>
      <c r="G18" s="22">
        <v>246.07465999999999</v>
      </c>
      <c r="H18" s="22">
        <v>42.793599999999998</v>
      </c>
      <c r="I18" s="18" t="s">
        <v>467</v>
      </c>
    </row>
    <row r="19" spans="1:9" ht="15" customHeight="1" x14ac:dyDescent="0.25">
      <c r="A19" s="18" t="s">
        <v>722</v>
      </c>
      <c r="B19" s="18" t="s">
        <v>723</v>
      </c>
      <c r="C19" s="22">
        <v>1.4185131596840901</v>
      </c>
      <c r="D19" s="22">
        <v>1.40095992483489E-2</v>
      </c>
      <c r="E19" s="22">
        <v>3.16170738235515</v>
      </c>
      <c r="F19" s="18" t="str">
        <f t="shared" si="0"/>
        <v>UP</v>
      </c>
      <c r="G19" s="22">
        <v>133.02942999999999</v>
      </c>
      <c r="H19" s="22">
        <v>153.65100000000001</v>
      </c>
      <c r="I19" s="18" t="s">
        <v>473</v>
      </c>
    </row>
    <row r="20" spans="1:9" ht="15" customHeight="1" x14ac:dyDescent="0.25">
      <c r="A20" s="18" t="s">
        <v>595</v>
      </c>
      <c r="B20" s="18" t="s">
        <v>596</v>
      </c>
      <c r="C20" s="22">
        <v>3.0067592715448899</v>
      </c>
      <c r="D20" s="22">
        <v>5.9884156580231598E-3</v>
      </c>
      <c r="E20" s="22">
        <v>1.5083995066801099</v>
      </c>
      <c r="F20" s="18" t="str">
        <f t="shared" si="0"/>
        <v>UP</v>
      </c>
      <c r="G20" s="22">
        <v>316.24808000000002</v>
      </c>
      <c r="H20" s="22">
        <v>218.25299999999999</v>
      </c>
      <c r="I20" s="18" t="s">
        <v>470</v>
      </c>
    </row>
    <row r="21" spans="1:9" ht="15" customHeight="1" x14ac:dyDescent="0.25">
      <c r="A21" s="18" t="s">
        <v>724</v>
      </c>
      <c r="B21" s="18" t="s">
        <v>725</v>
      </c>
      <c r="C21" s="22">
        <v>2.4055166735211402</v>
      </c>
      <c r="D21" s="22">
        <v>1.07723681647196E-4</v>
      </c>
      <c r="E21" s="22">
        <v>4.5913678372969304</v>
      </c>
      <c r="F21" s="18" t="str">
        <f t="shared" si="0"/>
        <v>UP</v>
      </c>
      <c r="G21" s="22">
        <v>557.45648000000006</v>
      </c>
      <c r="H21" s="22">
        <v>61.749899999999997</v>
      </c>
      <c r="I21" s="18" t="s">
        <v>470</v>
      </c>
    </row>
    <row r="22" spans="1:9" ht="15" customHeight="1" x14ac:dyDescent="0.25">
      <c r="A22" s="18" t="s">
        <v>614</v>
      </c>
      <c r="B22" s="18" t="s">
        <v>615</v>
      </c>
      <c r="C22" s="22">
        <v>1.55664266043285</v>
      </c>
      <c r="D22" s="22">
        <v>5.7684272711627698E-3</v>
      </c>
      <c r="E22" s="22">
        <v>1.6064080597991699</v>
      </c>
      <c r="F22" s="18" t="str">
        <f t="shared" si="0"/>
        <v>UP</v>
      </c>
      <c r="G22" s="22">
        <v>260.18563999999998</v>
      </c>
      <c r="H22" s="22">
        <v>250.14</v>
      </c>
      <c r="I22" s="18" t="s">
        <v>470</v>
      </c>
    </row>
    <row r="23" spans="1:9" ht="15" customHeight="1" x14ac:dyDescent="0.25">
      <c r="A23" s="18" t="s">
        <v>733</v>
      </c>
      <c r="B23" s="18" t="s">
        <v>734</v>
      </c>
      <c r="C23" s="22">
        <v>3.8680255243302799</v>
      </c>
      <c r="D23" s="22">
        <v>2.20080468045592E-4</v>
      </c>
      <c r="E23" s="22">
        <v>1.9332592211419599</v>
      </c>
      <c r="F23" s="18" t="str">
        <f t="shared" si="0"/>
        <v>UP</v>
      </c>
      <c r="G23" s="22">
        <v>232.15429</v>
      </c>
      <c r="H23" s="22">
        <v>284.11</v>
      </c>
      <c r="I23" s="18" t="s">
        <v>470</v>
      </c>
    </row>
    <row r="24" spans="1:9" ht="15" customHeight="1" x14ac:dyDescent="0.25">
      <c r="A24" s="18" t="s">
        <v>814</v>
      </c>
      <c r="B24" s="18" t="s">
        <v>815</v>
      </c>
      <c r="C24" s="22">
        <v>1.1040963685046701</v>
      </c>
      <c r="D24" s="22">
        <v>1.2730831415158799E-3</v>
      </c>
      <c r="E24" s="22">
        <v>1.83875510727151</v>
      </c>
      <c r="F24" s="18" t="str">
        <f t="shared" si="0"/>
        <v>UP</v>
      </c>
      <c r="G24" s="22">
        <v>377.20004999999998</v>
      </c>
      <c r="H24" s="22">
        <v>55.370950000000001</v>
      </c>
      <c r="I24" s="18" t="s">
        <v>816</v>
      </c>
    </row>
    <row r="25" spans="1:9" ht="15" customHeight="1" x14ac:dyDescent="0.25">
      <c r="A25" s="18" t="s">
        <v>817</v>
      </c>
      <c r="B25" s="18" t="s">
        <v>818</v>
      </c>
      <c r="C25" s="22">
        <v>1.2395615326449301</v>
      </c>
      <c r="D25" s="22">
        <v>1.0338091243294399E-2</v>
      </c>
      <c r="E25" s="22">
        <v>1.6569993490319599</v>
      </c>
      <c r="F25" s="18" t="str">
        <f t="shared" si="0"/>
        <v>UP</v>
      </c>
      <c r="G25" s="22">
        <v>258.27901000000003</v>
      </c>
      <c r="H25" s="22">
        <v>162.702</v>
      </c>
      <c r="I25" s="18" t="s">
        <v>470</v>
      </c>
    </row>
    <row r="26" spans="1:9" ht="15" customHeight="1" x14ac:dyDescent="0.25">
      <c r="A26" s="18" t="s">
        <v>741</v>
      </c>
      <c r="B26" s="18" t="s">
        <v>742</v>
      </c>
      <c r="C26" s="22">
        <v>2.1312030920220102</v>
      </c>
      <c r="D26" s="22">
        <v>1.04975567235857E-4</v>
      </c>
      <c r="E26" s="22">
        <v>4.5663542307217799</v>
      </c>
      <c r="F26" s="18" t="str">
        <f t="shared" si="0"/>
        <v>UP</v>
      </c>
      <c r="G26" s="22">
        <v>597.44880000000001</v>
      </c>
      <c r="H26" s="22">
        <v>62.232100000000003</v>
      </c>
      <c r="I26" s="18" t="s">
        <v>470</v>
      </c>
    </row>
    <row r="27" spans="1:9" ht="15" customHeight="1" x14ac:dyDescent="0.25">
      <c r="A27" s="18" t="s">
        <v>644</v>
      </c>
      <c r="B27" s="18" t="s">
        <v>645</v>
      </c>
      <c r="C27" s="22">
        <v>2.4471527809047</v>
      </c>
      <c r="D27" s="22">
        <v>5.8534408739431398E-3</v>
      </c>
      <c r="E27" s="22">
        <v>1.7089165512537099</v>
      </c>
      <c r="F27" s="18" t="str">
        <f t="shared" si="0"/>
        <v>UP</v>
      </c>
      <c r="G27" s="22">
        <v>288.21686</v>
      </c>
      <c r="H27" s="22">
        <v>230.12700000000001</v>
      </c>
      <c r="I27" s="18" t="s">
        <v>470</v>
      </c>
    </row>
    <row r="28" spans="1:9" ht="15" customHeight="1" x14ac:dyDescent="0.25">
      <c r="A28" s="18" t="s">
        <v>646</v>
      </c>
      <c r="B28" s="18" t="s">
        <v>647</v>
      </c>
      <c r="C28" s="22">
        <v>4.7321027980711401</v>
      </c>
      <c r="D28" s="22">
        <v>2.0962345095188802E-2</v>
      </c>
      <c r="E28" s="22">
        <v>1.50892714389005</v>
      </c>
      <c r="F28" s="18" t="str">
        <f t="shared" si="0"/>
        <v>UP</v>
      </c>
      <c r="G28" s="22">
        <v>282.27892000000003</v>
      </c>
      <c r="H28" s="22">
        <v>33.179000000000002</v>
      </c>
      <c r="I28" s="18" t="s">
        <v>470</v>
      </c>
    </row>
    <row r="29" spans="1:9" ht="15" customHeight="1" x14ac:dyDescent="0.25">
      <c r="A29" s="18" t="s">
        <v>819</v>
      </c>
      <c r="B29" s="18" t="s">
        <v>820</v>
      </c>
      <c r="C29" s="22">
        <v>1.4166562824674001</v>
      </c>
      <c r="D29" s="22">
        <v>4.9904203064788599E-2</v>
      </c>
      <c r="E29" s="22">
        <v>1.52666541519401</v>
      </c>
      <c r="F29" s="18" t="str">
        <f t="shared" si="0"/>
        <v>UP</v>
      </c>
      <c r="G29" s="22">
        <v>256.26337000000001</v>
      </c>
      <c r="H29" s="22">
        <v>33.555799999999998</v>
      </c>
      <c r="I29" s="18" t="s">
        <v>470</v>
      </c>
    </row>
    <row r="30" spans="1:9" ht="15" customHeight="1" x14ac:dyDescent="0.25">
      <c r="A30" s="18" t="s">
        <v>652</v>
      </c>
      <c r="B30" s="18" t="s">
        <v>653</v>
      </c>
      <c r="C30" s="22">
        <v>17.628611056009898</v>
      </c>
      <c r="D30" s="22">
        <v>2.9116451443510601E-2</v>
      </c>
      <c r="E30" s="22">
        <v>1.5249108366522901</v>
      </c>
      <c r="F30" s="18" t="str">
        <f t="shared" si="0"/>
        <v>UP</v>
      </c>
      <c r="G30" s="22">
        <v>255.23292000000001</v>
      </c>
      <c r="H30" s="22">
        <v>38.762599999999999</v>
      </c>
      <c r="I30" s="18" t="s">
        <v>467</v>
      </c>
    </row>
    <row r="31" spans="1:9" ht="15" customHeight="1" x14ac:dyDescent="0.25">
      <c r="A31" s="18" t="s">
        <v>656</v>
      </c>
      <c r="B31" s="18" t="s">
        <v>657</v>
      </c>
      <c r="C31" s="22">
        <v>2.05497160766549</v>
      </c>
      <c r="D31" s="22">
        <v>2.2287299761765599E-2</v>
      </c>
      <c r="E31" s="22">
        <v>1.5156079831393201</v>
      </c>
      <c r="F31" s="18" t="str">
        <f t="shared" si="0"/>
        <v>UP</v>
      </c>
      <c r="G31" s="22">
        <v>816.57658000000004</v>
      </c>
      <c r="H31" s="22">
        <v>159.13300000000001</v>
      </c>
      <c r="I31" s="18" t="s">
        <v>658</v>
      </c>
    </row>
    <row r="32" spans="1:9" ht="15" customHeight="1" x14ac:dyDescent="0.25">
      <c r="A32" s="18" t="s">
        <v>821</v>
      </c>
      <c r="B32" s="18" t="s">
        <v>822</v>
      </c>
      <c r="C32" s="22">
        <v>1.6731247085193399</v>
      </c>
      <c r="D32" s="22">
        <v>2.98772738074672E-2</v>
      </c>
      <c r="E32" s="22">
        <v>1.7251509869464099</v>
      </c>
      <c r="F32" s="18" t="str">
        <f t="shared" si="0"/>
        <v>UP</v>
      </c>
      <c r="G32" s="22">
        <v>485.17275000000001</v>
      </c>
      <c r="H32" s="22">
        <v>30.174700000000001</v>
      </c>
      <c r="I32" s="18" t="s">
        <v>467</v>
      </c>
    </row>
    <row r="33" spans="1:9" ht="15" customHeight="1" x14ac:dyDescent="0.25">
      <c r="A33" s="18" t="s">
        <v>506</v>
      </c>
      <c r="B33" s="18" t="s">
        <v>507</v>
      </c>
      <c r="C33" s="22">
        <v>3.30054270749189</v>
      </c>
      <c r="D33" s="22">
        <v>4.8424301298243596E-3</v>
      </c>
      <c r="E33" s="22">
        <v>1.77787706509135</v>
      </c>
      <c r="F33" s="18" t="str">
        <f t="shared" si="0"/>
        <v>UP</v>
      </c>
      <c r="G33" s="22">
        <v>515.24435000000005</v>
      </c>
      <c r="H33" s="22">
        <v>103.649</v>
      </c>
      <c r="I33" s="18" t="s">
        <v>470</v>
      </c>
    </row>
    <row r="34" spans="1:9" ht="15" customHeight="1" x14ac:dyDescent="0.25">
      <c r="A34" s="18" t="s">
        <v>678</v>
      </c>
      <c r="B34" s="18" t="s">
        <v>679</v>
      </c>
      <c r="C34" s="22">
        <v>1.5778415266456001</v>
      </c>
      <c r="D34" s="22">
        <v>8.48008783340869E-3</v>
      </c>
      <c r="E34" s="22">
        <v>1.5179649356007101</v>
      </c>
      <c r="F34" s="18" t="str">
        <f t="shared" si="0"/>
        <v>UP</v>
      </c>
      <c r="G34" s="22">
        <v>351.16341</v>
      </c>
      <c r="H34" s="22">
        <v>35.199750000000002</v>
      </c>
      <c r="I34" s="18" t="s">
        <v>467</v>
      </c>
    </row>
    <row r="35" spans="1:9" ht="15" customHeight="1" x14ac:dyDescent="0.25">
      <c r="A35" s="18" t="s">
        <v>823</v>
      </c>
      <c r="B35" s="18" t="s">
        <v>824</v>
      </c>
      <c r="C35" s="22">
        <v>1.1347760065375201</v>
      </c>
      <c r="D35" s="22">
        <v>2.2833087118197901E-3</v>
      </c>
      <c r="E35" s="22">
        <v>2.2483086865959798</v>
      </c>
      <c r="F35" s="18" t="str">
        <f t="shared" ref="F35:F66" si="1">IF(E35&gt;1.5,"UP","Down")</f>
        <v>UP</v>
      </c>
      <c r="G35" s="22">
        <v>416.21929</v>
      </c>
      <c r="H35" s="22">
        <v>36.00665</v>
      </c>
      <c r="I35" s="18" t="s">
        <v>467</v>
      </c>
    </row>
    <row r="36" spans="1:9" ht="15" customHeight="1" x14ac:dyDescent="0.25">
      <c r="A36" s="18" t="s">
        <v>758</v>
      </c>
      <c r="B36" s="18" t="s">
        <v>759</v>
      </c>
      <c r="C36" s="22">
        <v>2.6576502400479298</v>
      </c>
      <c r="D36" s="22">
        <v>3.6190233017090998E-3</v>
      </c>
      <c r="E36" s="22">
        <v>1.3250584228451801</v>
      </c>
      <c r="F36" s="18" t="str">
        <f t="shared" si="1"/>
        <v>Down</v>
      </c>
      <c r="G36" s="22">
        <v>245.06701000000001</v>
      </c>
      <c r="H36" s="22">
        <v>31.064599999999999</v>
      </c>
      <c r="I36" s="18" t="s">
        <v>708</v>
      </c>
    </row>
    <row r="37" spans="1:9" ht="15" customHeight="1" x14ac:dyDescent="0.25">
      <c r="A37" s="18" t="s">
        <v>760</v>
      </c>
      <c r="B37" s="18" t="s">
        <v>761</v>
      </c>
      <c r="C37" s="22">
        <v>2.74464581273467</v>
      </c>
      <c r="D37" s="22">
        <v>4.5916272466499701E-2</v>
      </c>
      <c r="E37" s="22">
        <v>1.3765281312837301</v>
      </c>
      <c r="F37" s="18" t="str">
        <f t="shared" si="1"/>
        <v>Down</v>
      </c>
      <c r="G37" s="22">
        <v>387.18466000000001</v>
      </c>
      <c r="H37" s="22">
        <v>44.762500000000003</v>
      </c>
      <c r="I37" s="18" t="s">
        <v>467</v>
      </c>
    </row>
    <row r="38" spans="1:9" ht="15" customHeight="1" x14ac:dyDescent="0.25">
      <c r="A38" s="18" t="s">
        <v>516</v>
      </c>
      <c r="B38" s="18" t="s">
        <v>517</v>
      </c>
      <c r="C38" s="22">
        <v>1.77023736843401</v>
      </c>
      <c r="D38" s="22">
        <v>4.4950158373297799E-2</v>
      </c>
      <c r="E38" s="22">
        <v>1.39346869934703</v>
      </c>
      <c r="F38" s="18" t="str">
        <f t="shared" si="1"/>
        <v>Down</v>
      </c>
      <c r="G38" s="22">
        <v>169.12329</v>
      </c>
      <c r="H38" s="22">
        <v>47.964100000000002</v>
      </c>
      <c r="I38" s="18" t="s">
        <v>467</v>
      </c>
    </row>
    <row r="39" spans="1:9" ht="15" customHeight="1" x14ac:dyDescent="0.25">
      <c r="A39" s="18" t="s">
        <v>825</v>
      </c>
      <c r="B39" s="18" t="s">
        <v>826</v>
      </c>
      <c r="C39" s="22">
        <v>1.2846938866289299</v>
      </c>
      <c r="D39" s="22">
        <v>3.8773129916802103E-2</v>
      </c>
      <c r="E39" s="22">
        <v>1.2145095376147601</v>
      </c>
      <c r="F39" s="18" t="str">
        <f t="shared" si="1"/>
        <v>Down</v>
      </c>
      <c r="G39" s="22">
        <v>572.38044000000002</v>
      </c>
      <c r="H39" s="22">
        <v>250.80099999999999</v>
      </c>
      <c r="I39" s="18" t="s">
        <v>478</v>
      </c>
    </row>
    <row r="40" spans="1:9" ht="15" customHeight="1" x14ac:dyDescent="0.25">
      <c r="A40" s="18" t="s">
        <v>827</v>
      </c>
      <c r="B40" s="18" t="s">
        <v>828</v>
      </c>
      <c r="C40" s="22">
        <v>1.4890664460026699</v>
      </c>
      <c r="D40" s="22">
        <v>2.6697835796313601E-2</v>
      </c>
      <c r="E40" s="22">
        <v>0.880821855149997</v>
      </c>
      <c r="F40" s="18" t="str">
        <f t="shared" si="1"/>
        <v>Down</v>
      </c>
      <c r="G40" s="22">
        <v>211.14395999999999</v>
      </c>
      <c r="H40" s="22">
        <v>65.263300000000001</v>
      </c>
      <c r="I40" s="18" t="s">
        <v>478</v>
      </c>
    </row>
    <row r="41" spans="1:9" ht="15" customHeight="1" x14ac:dyDescent="0.25">
      <c r="A41" s="18" t="s">
        <v>829</v>
      </c>
      <c r="B41" s="18" t="s">
        <v>830</v>
      </c>
      <c r="C41" s="22">
        <v>1.1889189875609201</v>
      </c>
      <c r="D41" s="22">
        <v>4.0708007301882097E-3</v>
      </c>
      <c r="E41" s="22">
        <v>0.432786007775665</v>
      </c>
      <c r="F41" s="18" t="str">
        <f t="shared" si="1"/>
        <v>Down</v>
      </c>
      <c r="G41" s="22">
        <v>230.11463000000001</v>
      </c>
      <c r="H41" s="22">
        <v>343.36250000000001</v>
      </c>
      <c r="I41" s="18" t="s">
        <v>467</v>
      </c>
    </row>
    <row r="42" spans="1:9" ht="15" customHeight="1" x14ac:dyDescent="0.25">
      <c r="A42" s="18" t="s">
        <v>549</v>
      </c>
      <c r="B42" s="18" t="s">
        <v>550</v>
      </c>
      <c r="C42" s="22">
        <v>2.7081308878430201</v>
      </c>
      <c r="D42" s="22">
        <v>2.9111773877257399E-2</v>
      </c>
      <c r="E42" s="22">
        <v>0.83239813488077996</v>
      </c>
      <c r="F42" s="18" t="str">
        <f t="shared" si="1"/>
        <v>Down</v>
      </c>
      <c r="G42" s="22">
        <v>131.08143000000001</v>
      </c>
      <c r="H42" s="22">
        <v>333.25799999999998</v>
      </c>
      <c r="I42" s="18" t="s">
        <v>470</v>
      </c>
    </row>
    <row r="43" spans="1:9" ht="15" customHeight="1" x14ac:dyDescent="0.25">
      <c r="A43" s="18" t="s">
        <v>831</v>
      </c>
      <c r="B43" s="18" t="s">
        <v>832</v>
      </c>
      <c r="C43" s="22">
        <v>12.0455976548138</v>
      </c>
      <c r="D43" s="22">
        <v>1.38406255860861E-3</v>
      </c>
      <c r="E43" s="22">
        <v>1.17886691660646</v>
      </c>
      <c r="F43" s="18" t="str">
        <f t="shared" si="1"/>
        <v>Down</v>
      </c>
      <c r="G43" s="22">
        <v>100.07558</v>
      </c>
      <c r="H43" s="22">
        <v>41.780749999999998</v>
      </c>
      <c r="I43" s="18" t="s">
        <v>470</v>
      </c>
    </row>
    <row r="44" spans="1:9" ht="15" customHeight="1" x14ac:dyDescent="0.25">
      <c r="A44" s="18" t="s">
        <v>553</v>
      </c>
      <c r="B44" s="18" t="s">
        <v>554</v>
      </c>
      <c r="C44" s="22">
        <v>2.1494901522468099</v>
      </c>
      <c r="D44" s="22">
        <v>2.5179487514463399E-2</v>
      </c>
      <c r="E44" s="22">
        <v>0.51247207818653495</v>
      </c>
      <c r="F44" s="18" t="str">
        <f t="shared" si="1"/>
        <v>Down</v>
      </c>
      <c r="G44" s="22">
        <v>103.03994</v>
      </c>
      <c r="H44" s="22">
        <v>252.678</v>
      </c>
      <c r="I44" s="18" t="s">
        <v>467</v>
      </c>
    </row>
    <row r="45" spans="1:9" ht="15" customHeight="1" x14ac:dyDescent="0.25">
      <c r="A45" s="18" t="s">
        <v>557</v>
      </c>
      <c r="B45" s="18" t="s">
        <v>558</v>
      </c>
      <c r="C45" s="22">
        <v>1.10786765194792</v>
      </c>
      <c r="D45" s="22">
        <v>3.1937740511387598E-2</v>
      </c>
      <c r="E45" s="22">
        <v>1.4206284984433</v>
      </c>
      <c r="F45" s="18" t="str">
        <f t="shared" si="1"/>
        <v>Down</v>
      </c>
      <c r="G45" s="22">
        <v>159.10261</v>
      </c>
      <c r="H45" s="22">
        <v>128.74600000000001</v>
      </c>
      <c r="I45" s="18" t="s">
        <v>467</v>
      </c>
    </row>
    <row r="46" spans="1:9" ht="15" customHeight="1" x14ac:dyDescent="0.25">
      <c r="A46" s="18" t="s">
        <v>833</v>
      </c>
      <c r="B46" s="18" t="s">
        <v>834</v>
      </c>
      <c r="C46" s="22">
        <v>1.2785648768973401</v>
      </c>
      <c r="D46" s="22">
        <v>5.7544761353760503E-3</v>
      </c>
      <c r="E46" s="22">
        <v>0.86172940936261899</v>
      </c>
      <c r="F46" s="18" t="str">
        <f t="shared" si="1"/>
        <v>Down</v>
      </c>
      <c r="G46" s="22">
        <v>433.28086000000002</v>
      </c>
      <c r="H46" s="22">
        <v>225.53700000000001</v>
      </c>
      <c r="I46" s="18" t="s">
        <v>566</v>
      </c>
    </row>
    <row r="47" spans="1:9" ht="15" customHeight="1" x14ac:dyDescent="0.25">
      <c r="A47" s="18" t="s">
        <v>562</v>
      </c>
      <c r="B47" s="18" t="s">
        <v>563</v>
      </c>
      <c r="C47" s="22">
        <v>2.0342587587295302</v>
      </c>
      <c r="D47" s="22">
        <v>1.55356286671868E-2</v>
      </c>
      <c r="E47" s="22">
        <v>1.3242097827577699</v>
      </c>
      <c r="F47" s="18" t="str">
        <f t="shared" si="1"/>
        <v>Down</v>
      </c>
      <c r="G47" s="22">
        <v>411.18448000000001</v>
      </c>
      <c r="H47" s="22">
        <v>30.5412</v>
      </c>
      <c r="I47" s="18" t="s">
        <v>467</v>
      </c>
    </row>
    <row r="48" spans="1:9" ht="15" customHeight="1" x14ac:dyDescent="0.25">
      <c r="A48" s="18" t="s">
        <v>709</v>
      </c>
      <c r="B48" s="18" t="s">
        <v>710</v>
      </c>
      <c r="C48" s="22">
        <v>1.6291006297242201</v>
      </c>
      <c r="D48" s="22">
        <v>1.3119315913896999E-2</v>
      </c>
      <c r="E48" s="22">
        <v>1.37623671638751</v>
      </c>
      <c r="F48" s="18" t="str">
        <f t="shared" si="1"/>
        <v>Down</v>
      </c>
      <c r="G48" s="22">
        <v>83.06035</v>
      </c>
      <c r="H48" s="22">
        <v>387.15300000000002</v>
      </c>
      <c r="I48" s="18" t="s">
        <v>470</v>
      </c>
    </row>
    <row r="49" spans="1:9" ht="15" customHeight="1" x14ac:dyDescent="0.25">
      <c r="A49" s="18" t="s">
        <v>569</v>
      </c>
      <c r="B49" s="18" t="s">
        <v>570</v>
      </c>
      <c r="C49" s="22">
        <v>1.8811550129222601</v>
      </c>
      <c r="D49" s="22">
        <v>6.6910194224350803E-3</v>
      </c>
      <c r="E49" s="22">
        <v>0.70429935417660405</v>
      </c>
      <c r="F49" s="18" t="str">
        <f t="shared" si="1"/>
        <v>Down</v>
      </c>
      <c r="G49" s="22">
        <v>429.30079999999998</v>
      </c>
      <c r="H49" s="22">
        <v>66.004099999999994</v>
      </c>
      <c r="I49" s="18" t="s">
        <v>467</v>
      </c>
    </row>
    <row r="50" spans="1:9" ht="15" customHeight="1" x14ac:dyDescent="0.25">
      <c r="A50" s="18" t="s">
        <v>571</v>
      </c>
      <c r="B50" s="18" t="s">
        <v>572</v>
      </c>
      <c r="C50" s="22">
        <v>1.0011716775726101</v>
      </c>
      <c r="D50" s="22">
        <v>2.08996476058569E-2</v>
      </c>
      <c r="E50" s="22">
        <v>1.34206668236094</v>
      </c>
      <c r="F50" s="18" t="str">
        <f t="shared" si="1"/>
        <v>Down</v>
      </c>
      <c r="G50" s="22">
        <v>295.22782999999998</v>
      </c>
      <c r="H50" s="22">
        <v>59.883200000000002</v>
      </c>
      <c r="I50" s="18" t="s">
        <v>573</v>
      </c>
    </row>
    <row r="51" spans="1:9" ht="15" customHeight="1" x14ac:dyDescent="0.25">
      <c r="A51" s="18" t="s">
        <v>474</v>
      </c>
      <c r="B51" s="18" t="s">
        <v>475</v>
      </c>
      <c r="C51" s="22">
        <v>2.1252294238068901</v>
      </c>
      <c r="D51" s="22">
        <v>2.5783622155826202E-2</v>
      </c>
      <c r="E51" s="22">
        <v>0.851772451255839</v>
      </c>
      <c r="F51" s="18" t="str">
        <f t="shared" si="1"/>
        <v>Down</v>
      </c>
      <c r="G51" s="22">
        <v>131.12894</v>
      </c>
      <c r="H51" s="22">
        <v>343.38350000000003</v>
      </c>
      <c r="I51" s="18" t="s">
        <v>470</v>
      </c>
    </row>
    <row r="52" spans="1:9" ht="15" customHeight="1" x14ac:dyDescent="0.25">
      <c r="A52" s="18" t="s">
        <v>835</v>
      </c>
      <c r="B52" s="18" t="s">
        <v>836</v>
      </c>
      <c r="C52" s="22">
        <v>1.7134831929783501</v>
      </c>
      <c r="D52" s="22">
        <v>2.0241010361501102E-3</v>
      </c>
      <c r="E52" s="22">
        <v>0.79552818025253902</v>
      </c>
      <c r="F52" s="18" t="str">
        <f t="shared" si="1"/>
        <v>Down</v>
      </c>
      <c r="G52" s="22">
        <v>417.25556999999998</v>
      </c>
      <c r="H52" s="22">
        <v>112.06</v>
      </c>
      <c r="I52" s="18" t="s">
        <v>470</v>
      </c>
    </row>
    <row r="53" spans="1:9" ht="15" customHeight="1" x14ac:dyDescent="0.25">
      <c r="A53" s="18" t="s">
        <v>837</v>
      </c>
      <c r="B53" s="18" t="s">
        <v>838</v>
      </c>
      <c r="C53" s="22">
        <v>1.4509644368426999</v>
      </c>
      <c r="D53" s="22">
        <v>4.4100367549926703E-2</v>
      </c>
      <c r="E53" s="22">
        <v>1.22316036297092</v>
      </c>
      <c r="F53" s="18" t="str">
        <f t="shared" si="1"/>
        <v>Down</v>
      </c>
      <c r="G53" s="22">
        <v>157.03639000000001</v>
      </c>
      <c r="H53" s="22">
        <v>202.93700000000001</v>
      </c>
      <c r="I53" s="18" t="s">
        <v>467</v>
      </c>
    </row>
    <row r="54" spans="1:9" ht="15" customHeight="1" x14ac:dyDescent="0.25">
      <c r="A54" s="18" t="s">
        <v>839</v>
      </c>
      <c r="B54" s="18" t="s">
        <v>840</v>
      </c>
      <c r="C54" s="22">
        <v>1.4201997706399601</v>
      </c>
      <c r="D54" s="22">
        <v>1.5483325792338701E-2</v>
      </c>
      <c r="E54" s="22">
        <v>0.50483941315089198</v>
      </c>
      <c r="F54" s="18" t="str">
        <f t="shared" si="1"/>
        <v>Down</v>
      </c>
      <c r="G54" s="22">
        <v>239.12880000000001</v>
      </c>
      <c r="H54" s="22">
        <v>100.0886</v>
      </c>
      <c r="I54" s="18" t="s">
        <v>467</v>
      </c>
    </row>
    <row r="55" spans="1:9" ht="15" customHeight="1" x14ac:dyDescent="0.25">
      <c r="A55" s="18" t="s">
        <v>582</v>
      </c>
      <c r="B55" s="18" t="s">
        <v>583</v>
      </c>
      <c r="C55" s="22">
        <v>2.4857933180102698</v>
      </c>
      <c r="D55" s="22">
        <v>3.5167611249327303E-2</v>
      </c>
      <c r="E55" s="22">
        <v>1.3583013335557801</v>
      </c>
      <c r="F55" s="18" t="str">
        <f t="shared" si="1"/>
        <v>Down</v>
      </c>
      <c r="G55" s="22">
        <v>356.35212999999999</v>
      </c>
      <c r="H55" s="22">
        <v>49.546399999999998</v>
      </c>
      <c r="I55" s="18" t="s">
        <v>470</v>
      </c>
    </row>
    <row r="56" spans="1:9" ht="15" customHeight="1" x14ac:dyDescent="0.25">
      <c r="A56" s="18" t="s">
        <v>841</v>
      </c>
      <c r="B56" s="18" t="s">
        <v>842</v>
      </c>
      <c r="C56" s="22">
        <v>1.6476400157479001</v>
      </c>
      <c r="D56" s="22">
        <v>3.0710378246296601E-2</v>
      </c>
      <c r="E56" s="22">
        <v>1.09090493743326</v>
      </c>
      <c r="F56" s="18" t="str">
        <f t="shared" si="1"/>
        <v>Down</v>
      </c>
      <c r="G56" s="22">
        <v>173.12862000000001</v>
      </c>
      <c r="H56" s="22">
        <v>266.76600000000002</v>
      </c>
      <c r="I56" s="18" t="s">
        <v>470</v>
      </c>
    </row>
    <row r="57" spans="1:9" ht="15" customHeight="1" x14ac:dyDescent="0.25">
      <c r="A57" s="18" t="s">
        <v>843</v>
      </c>
      <c r="B57" s="18" t="s">
        <v>844</v>
      </c>
      <c r="C57" s="22">
        <v>1.92297642644115</v>
      </c>
      <c r="D57" s="22">
        <v>1.59002936314089E-2</v>
      </c>
      <c r="E57" s="22">
        <v>0.88304114350181895</v>
      </c>
      <c r="F57" s="18" t="str">
        <f t="shared" si="1"/>
        <v>Down</v>
      </c>
      <c r="G57" s="22">
        <v>124.07470000000001</v>
      </c>
      <c r="H57" s="22">
        <v>78.866150000000005</v>
      </c>
      <c r="I57" s="18" t="s">
        <v>566</v>
      </c>
    </row>
    <row r="58" spans="1:9" ht="15" customHeight="1" x14ac:dyDescent="0.25">
      <c r="A58" s="18" t="s">
        <v>586</v>
      </c>
      <c r="B58" s="18" t="s">
        <v>587</v>
      </c>
      <c r="C58" s="22">
        <v>1.2529748925425901</v>
      </c>
      <c r="D58" s="22">
        <v>6.3861111407035797E-3</v>
      </c>
      <c r="E58" s="22">
        <v>1.3150559991853299</v>
      </c>
      <c r="F58" s="18" t="str">
        <f t="shared" si="1"/>
        <v>Down</v>
      </c>
      <c r="G58" s="22">
        <v>397.16865000000001</v>
      </c>
      <c r="H58" s="22">
        <v>50.265450000000001</v>
      </c>
      <c r="I58" s="18" t="s">
        <v>588</v>
      </c>
    </row>
    <row r="59" spans="1:9" ht="15" customHeight="1" x14ac:dyDescent="0.25">
      <c r="A59" s="18" t="s">
        <v>845</v>
      </c>
      <c r="B59" s="18" t="s">
        <v>846</v>
      </c>
      <c r="C59" s="22">
        <v>10.947274887228399</v>
      </c>
      <c r="D59" s="22">
        <v>2.5011254437106601E-3</v>
      </c>
      <c r="E59" s="22">
        <v>0.774857292491265</v>
      </c>
      <c r="F59" s="18" t="str">
        <f t="shared" si="1"/>
        <v>Down</v>
      </c>
      <c r="G59" s="22">
        <v>749.45678999999996</v>
      </c>
      <c r="H59" s="22">
        <v>307.37900000000002</v>
      </c>
      <c r="I59" s="18" t="s">
        <v>566</v>
      </c>
    </row>
    <row r="60" spans="1:9" ht="15" customHeight="1" x14ac:dyDescent="0.25">
      <c r="A60" s="18" t="s">
        <v>847</v>
      </c>
      <c r="B60" s="18" t="s">
        <v>848</v>
      </c>
      <c r="C60" s="22">
        <v>1.51084376248305</v>
      </c>
      <c r="D60" s="22">
        <v>2.6651789538934101E-2</v>
      </c>
      <c r="E60" s="22">
        <v>1.2863675127224801</v>
      </c>
      <c r="F60" s="18" t="str">
        <f t="shared" si="1"/>
        <v>Down</v>
      </c>
      <c r="G60" s="22">
        <v>91.054230000000004</v>
      </c>
      <c r="H60" s="22">
        <v>33.873150000000003</v>
      </c>
      <c r="I60" s="18" t="s">
        <v>566</v>
      </c>
    </row>
    <row r="61" spans="1:9" ht="15" customHeight="1" x14ac:dyDescent="0.25">
      <c r="A61" s="18" t="s">
        <v>849</v>
      </c>
      <c r="B61" s="18" t="s">
        <v>850</v>
      </c>
      <c r="C61" s="22">
        <v>6.6167975420540301</v>
      </c>
      <c r="D61" s="22">
        <v>1.0859967407588101E-3</v>
      </c>
      <c r="E61" s="22">
        <v>1.2933257148241799</v>
      </c>
      <c r="F61" s="18" t="str">
        <f t="shared" si="1"/>
        <v>Down</v>
      </c>
      <c r="G61" s="22">
        <v>104.10720999999999</v>
      </c>
      <c r="H61" s="22">
        <v>302.68299999999999</v>
      </c>
      <c r="I61" s="18" t="s">
        <v>581</v>
      </c>
    </row>
    <row r="62" spans="1:9" ht="15" customHeight="1" x14ac:dyDescent="0.25">
      <c r="A62" s="18" t="s">
        <v>851</v>
      </c>
      <c r="B62" s="18" t="s">
        <v>852</v>
      </c>
      <c r="C62" s="22">
        <v>7.2692732964614404</v>
      </c>
      <c r="D62" s="22">
        <v>4.6993640319536199E-2</v>
      </c>
      <c r="E62" s="22">
        <v>0.89118657719226002</v>
      </c>
      <c r="F62" s="18" t="str">
        <f t="shared" si="1"/>
        <v>Down</v>
      </c>
      <c r="G62" s="22">
        <v>141.01684</v>
      </c>
      <c r="H62" s="22">
        <v>398.36500000000001</v>
      </c>
      <c r="I62" s="18" t="s">
        <v>467</v>
      </c>
    </row>
    <row r="63" spans="1:9" ht="15" customHeight="1" x14ac:dyDescent="0.25">
      <c r="A63" s="18" t="s">
        <v>853</v>
      </c>
      <c r="B63" s="18" t="s">
        <v>854</v>
      </c>
      <c r="C63" s="22">
        <v>1.9016987643791201</v>
      </c>
      <c r="D63" s="22">
        <v>2.69746498576874E-2</v>
      </c>
      <c r="E63" s="22">
        <v>0.182403681179205</v>
      </c>
      <c r="F63" s="18" t="str">
        <f t="shared" si="1"/>
        <v>Down</v>
      </c>
      <c r="G63" s="22">
        <v>333.00745999999998</v>
      </c>
      <c r="H63" s="22">
        <v>27.057099999999998</v>
      </c>
      <c r="I63" s="18" t="s">
        <v>467</v>
      </c>
    </row>
    <row r="64" spans="1:9" ht="15" customHeight="1" x14ac:dyDescent="0.25">
      <c r="A64" s="18" t="s">
        <v>597</v>
      </c>
      <c r="B64" s="18" t="s">
        <v>598</v>
      </c>
      <c r="C64" s="22">
        <v>1.0958110657212901</v>
      </c>
      <c r="D64" s="22">
        <v>2.47899509660085E-3</v>
      </c>
      <c r="E64" s="22">
        <v>0.64192887113811603</v>
      </c>
      <c r="F64" s="18" t="str">
        <f t="shared" si="1"/>
        <v>Down</v>
      </c>
      <c r="G64" s="22">
        <v>537.37932000000001</v>
      </c>
      <c r="H64" s="22">
        <v>38.632750000000001</v>
      </c>
      <c r="I64" s="18" t="s">
        <v>478</v>
      </c>
    </row>
    <row r="65" spans="1:9" ht="15" customHeight="1" x14ac:dyDescent="0.25">
      <c r="A65" s="18" t="s">
        <v>855</v>
      </c>
      <c r="B65" s="18" t="s">
        <v>856</v>
      </c>
      <c r="C65" s="22">
        <v>3.9028520617634199</v>
      </c>
      <c r="D65" s="22">
        <v>4.2257775399331399E-2</v>
      </c>
      <c r="E65" s="22">
        <v>0.60206951214630999</v>
      </c>
      <c r="F65" s="18" t="str">
        <f t="shared" si="1"/>
        <v>Down</v>
      </c>
      <c r="G65" s="22">
        <v>132.10204999999999</v>
      </c>
      <c r="H65" s="22">
        <v>292.76299999999998</v>
      </c>
      <c r="I65" s="18" t="s">
        <v>470</v>
      </c>
    </row>
    <row r="66" spans="1:9" ht="15" customHeight="1" x14ac:dyDescent="0.25">
      <c r="A66" s="18" t="s">
        <v>479</v>
      </c>
      <c r="B66" s="18" t="s">
        <v>480</v>
      </c>
      <c r="C66" s="22">
        <v>2.1447225042496001</v>
      </c>
      <c r="D66" s="22">
        <v>1.0489409965182601E-4</v>
      </c>
      <c r="E66" s="22">
        <v>0.359943862174187</v>
      </c>
      <c r="F66" s="18" t="str">
        <f t="shared" si="1"/>
        <v>Down</v>
      </c>
      <c r="G66" s="22">
        <v>188.07060999999999</v>
      </c>
      <c r="H66" s="22">
        <v>225.47399999999999</v>
      </c>
      <c r="I66" s="18" t="s">
        <v>481</v>
      </c>
    </row>
    <row r="67" spans="1:9" ht="15" customHeight="1" x14ac:dyDescent="0.25">
      <c r="A67" s="18" t="s">
        <v>728</v>
      </c>
      <c r="B67" s="18" t="s">
        <v>729</v>
      </c>
      <c r="C67" s="22">
        <v>4.03514608564101</v>
      </c>
      <c r="D67" s="22">
        <v>1.50283956183206E-2</v>
      </c>
      <c r="E67" s="22">
        <v>1.3928938937575901</v>
      </c>
      <c r="F67" s="18" t="str">
        <f t="shared" ref="F67:F86" si="2">IF(E67&gt;1.5,"UP","Down")</f>
        <v>Down</v>
      </c>
      <c r="G67" s="22">
        <v>129.06568999999999</v>
      </c>
      <c r="H67" s="22">
        <v>387.15699999999998</v>
      </c>
      <c r="I67" s="18" t="s">
        <v>730</v>
      </c>
    </row>
    <row r="68" spans="1:9" ht="15" customHeight="1" x14ac:dyDescent="0.25">
      <c r="A68" s="18" t="s">
        <v>857</v>
      </c>
      <c r="B68" s="18" t="s">
        <v>858</v>
      </c>
      <c r="C68" s="22">
        <v>2.4991951587571801</v>
      </c>
      <c r="D68" s="22">
        <v>1.37587882795109E-2</v>
      </c>
      <c r="E68" s="22">
        <v>0.82311323847130002</v>
      </c>
      <c r="F68" s="18" t="str">
        <f t="shared" si="2"/>
        <v>Down</v>
      </c>
      <c r="G68" s="22">
        <v>290.26889999999997</v>
      </c>
      <c r="H68" s="22">
        <v>75.848600000000005</v>
      </c>
      <c r="I68" s="18" t="s">
        <v>566</v>
      </c>
    </row>
    <row r="69" spans="1:9" ht="15" customHeight="1" x14ac:dyDescent="0.25">
      <c r="A69" s="18" t="s">
        <v>859</v>
      </c>
      <c r="B69" s="18" t="s">
        <v>860</v>
      </c>
      <c r="C69" s="22">
        <v>1.2731109880906299</v>
      </c>
      <c r="D69" s="22">
        <v>4.2538673187082999E-3</v>
      </c>
      <c r="E69" s="22">
        <v>0.70905233577386195</v>
      </c>
      <c r="F69" s="18" t="str">
        <f t="shared" si="2"/>
        <v>Down</v>
      </c>
      <c r="G69" s="22">
        <v>383.21460000000002</v>
      </c>
      <c r="H69" s="22">
        <v>306.64100000000002</v>
      </c>
      <c r="I69" s="18" t="s">
        <v>470</v>
      </c>
    </row>
    <row r="70" spans="1:9" ht="15" customHeight="1" x14ac:dyDescent="0.25">
      <c r="A70" s="18" t="s">
        <v>623</v>
      </c>
      <c r="B70" s="18" t="s">
        <v>624</v>
      </c>
      <c r="C70" s="22">
        <v>9.3995257016945395</v>
      </c>
      <c r="D70" s="22">
        <v>1.2497974145341E-2</v>
      </c>
      <c r="E70" s="22">
        <v>1.1168238202276899</v>
      </c>
      <c r="F70" s="18" t="str">
        <f t="shared" si="2"/>
        <v>Down</v>
      </c>
      <c r="G70" s="22">
        <v>162.11243999999999</v>
      </c>
      <c r="H70" s="22">
        <v>380.45600000000002</v>
      </c>
      <c r="I70" s="18" t="s">
        <v>470</v>
      </c>
    </row>
    <row r="71" spans="1:9" ht="15" customHeight="1" x14ac:dyDescent="0.25">
      <c r="A71" s="18" t="s">
        <v>786</v>
      </c>
      <c r="B71" s="18" t="s">
        <v>787</v>
      </c>
      <c r="C71" s="22">
        <v>2.9382702633085702</v>
      </c>
      <c r="D71" s="22">
        <v>6.7137643155448703E-3</v>
      </c>
      <c r="E71" s="22">
        <v>1.44970524413449</v>
      </c>
      <c r="F71" s="18" t="str">
        <f t="shared" si="2"/>
        <v>Down</v>
      </c>
      <c r="G71" s="22">
        <v>156.07669000000001</v>
      </c>
      <c r="H71" s="22">
        <v>598.28499999999997</v>
      </c>
      <c r="I71" s="18" t="s">
        <v>788</v>
      </c>
    </row>
    <row r="72" spans="1:9" ht="15" customHeight="1" x14ac:dyDescent="0.25">
      <c r="A72" s="18" t="s">
        <v>625</v>
      </c>
      <c r="B72" s="18" t="s">
        <v>626</v>
      </c>
      <c r="C72" s="22">
        <v>5.7660902037198101</v>
      </c>
      <c r="D72" s="22">
        <v>4.0853440901109997E-2</v>
      </c>
      <c r="E72" s="22">
        <v>1.1618016220063001</v>
      </c>
      <c r="F72" s="18" t="str">
        <f t="shared" si="2"/>
        <v>Down</v>
      </c>
      <c r="G72" s="22">
        <v>116.07129999999999</v>
      </c>
      <c r="H72" s="22">
        <v>338.43299999999999</v>
      </c>
      <c r="I72" s="18" t="s">
        <v>627</v>
      </c>
    </row>
    <row r="73" spans="1:9" ht="15" customHeight="1" x14ac:dyDescent="0.25">
      <c r="A73" s="18" t="s">
        <v>630</v>
      </c>
      <c r="B73" s="18" t="s">
        <v>631</v>
      </c>
      <c r="C73" s="22">
        <v>1.7614495433195401</v>
      </c>
      <c r="D73" s="22">
        <v>1.3046716507500901E-2</v>
      </c>
      <c r="E73" s="22">
        <v>1.4997451316102099</v>
      </c>
      <c r="F73" s="18" t="str">
        <f t="shared" si="2"/>
        <v>Down</v>
      </c>
      <c r="G73" s="22">
        <v>344.27953000000002</v>
      </c>
      <c r="H73" s="22">
        <v>210.97</v>
      </c>
      <c r="I73" s="18" t="s">
        <v>470</v>
      </c>
    </row>
    <row r="74" spans="1:9" ht="15" customHeight="1" x14ac:dyDescent="0.25">
      <c r="A74" s="18" t="s">
        <v>634</v>
      </c>
      <c r="B74" s="18" t="s">
        <v>635</v>
      </c>
      <c r="C74" s="22">
        <v>2.0742969069771302</v>
      </c>
      <c r="D74" s="22">
        <v>1.01912709819996E-2</v>
      </c>
      <c r="E74" s="22">
        <v>0.86462556102255805</v>
      </c>
      <c r="F74" s="18" t="str">
        <f t="shared" si="2"/>
        <v>Down</v>
      </c>
      <c r="G74" s="22">
        <v>322.21231999999998</v>
      </c>
      <c r="H74" s="22">
        <v>159.27000000000001</v>
      </c>
      <c r="I74" s="18" t="s">
        <v>566</v>
      </c>
    </row>
    <row r="75" spans="1:9" ht="15" customHeight="1" x14ac:dyDescent="0.25">
      <c r="A75" s="18" t="s">
        <v>861</v>
      </c>
      <c r="B75" s="18" t="s">
        <v>862</v>
      </c>
      <c r="C75" s="22">
        <v>1.82897488816065</v>
      </c>
      <c r="D75" s="22">
        <v>3.1241145624670299E-3</v>
      </c>
      <c r="E75" s="22">
        <v>0.81428415623107497</v>
      </c>
      <c r="F75" s="18" t="str">
        <f t="shared" si="2"/>
        <v>Down</v>
      </c>
      <c r="G75" s="22">
        <v>350.24372</v>
      </c>
      <c r="H75" s="22">
        <v>136.29</v>
      </c>
      <c r="I75" s="18" t="s">
        <v>470</v>
      </c>
    </row>
    <row r="76" spans="1:9" ht="15" customHeight="1" x14ac:dyDescent="0.25">
      <c r="A76" s="18" t="s">
        <v>492</v>
      </c>
      <c r="B76" s="18" t="s">
        <v>493</v>
      </c>
      <c r="C76" s="22">
        <v>1.6741244315946899</v>
      </c>
      <c r="D76" s="22">
        <v>4.8120743655322102E-4</v>
      </c>
      <c r="E76" s="22">
        <v>0.47754524891961397</v>
      </c>
      <c r="F76" s="18" t="str">
        <f t="shared" si="2"/>
        <v>Down</v>
      </c>
      <c r="G76" s="22">
        <v>146.08125000000001</v>
      </c>
      <c r="H76" s="22">
        <v>328.58</v>
      </c>
      <c r="I76" s="18" t="s">
        <v>494</v>
      </c>
    </row>
    <row r="77" spans="1:9" ht="15" customHeight="1" x14ac:dyDescent="0.25">
      <c r="A77" s="18" t="s">
        <v>863</v>
      </c>
      <c r="B77" s="18" t="s">
        <v>864</v>
      </c>
      <c r="C77" s="22">
        <v>7.1294642136561599</v>
      </c>
      <c r="D77" s="22">
        <v>3.27990356294251E-2</v>
      </c>
      <c r="E77" s="22">
        <v>1.2427582438603899</v>
      </c>
      <c r="F77" s="18" t="str">
        <f t="shared" si="2"/>
        <v>Down</v>
      </c>
      <c r="G77" s="22">
        <v>283.26411999999999</v>
      </c>
      <c r="H77" s="22">
        <v>38.435299999999998</v>
      </c>
      <c r="I77" s="18" t="s">
        <v>467</v>
      </c>
    </row>
    <row r="78" spans="1:9" ht="15" customHeight="1" x14ac:dyDescent="0.25">
      <c r="A78" s="18" t="s">
        <v>654</v>
      </c>
      <c r="B78" s="18" t="s">
        <v>655</v>
      </c>
      <c r="C78" s="22">
        <v>1.0421098542279901</v>
      </c>
      <c r="D78" s="22">
        <v>1.1234683742366299E-2</v>
      </c>
      <c r="E78" s="22">
        <v>1.44297659237686</v>
      </c>
      <c r="F78" s="18" t="str">
        <f t="shared" si="2"/>
        <v>Down</v>
      </c>
      <c r="G78" s="22">
        <v>389.25065999999998</v>
      </c>
      <c r="H78" s="22">
        <v>37.17745</v>
      </c>
      <c r="I78" s="18" t="s">
        <v>470</v>
      </c>
    </row>
    <row r="79" spans="1:9" ht="15" customHeight="1" x14ac:dyDescent="0.25">
      <c r="A79" s="18" t="s">
        <v>865</v>
      </c>
      <c r="B79" s="18" t="s">
        <v>866</v>
      </c>
      <c r="C79" s="22">
        <v>3.8803271152184902</v>
      </c>
      <c r="D79" s="22">
        <v>4.8453181457741501E-3</v>
      </c>
      <c r="E79" s="22">
        <v>0.67749182493673898</v>
      </c>
      <c r="F79" s="18" t="str">
        <f t="shared" si="2"/>
        <v>Down</v>
      </c>
      <c r="G79" s="22">
        <v>229.05396999999999</v>
      </c>
      <c r="H79" s="22">
        <v>23.575099999999999</v>
      </c>
      <c r="I79" s="18" t="s">
        <v>467</v>
      </c>
    </row>
    <row r="80" spans="1:9" ht="15" customHeight="1" x14ac:dyDescent="0.25">
      <c r="A80" s="18" t="s">
        <v>751</v>
      </c>
      <c r="B80" s="18" t="s">
        <v>752</v>
      </c>
      <c r="C80" s="22">
        <v>6.2158684150352697</v>
      </c>
      <c r="D80" s="22">
        <v>2.80647623273792E-2</v>
      </c>
      <c r="E80" s="22">
        <v>1.3907089702383699</v>
      </c>
      <c r="F80" s="18" t="str">
        <f t="shared" si="2"/>
        <v>Down</v>
      </c>
      <c r="G80" s="22">
        <v>218.21132</v>
      </c>
      <c r="H80" s="22">
        <v>84.059449999999998</v>
      </c>
      <c r="I80" s="18" t="s">
        <v>470</v>
      </c>
    </row>
    <row r="81" spans="1:9" ht="15" customHeight="1" x14ac:dyDescent="0.25">
      <c r="A81" s="18" t="s">
        <v>500</v>
      </c>
      <c r="B81" s="18" t="s">
        <v>501</v>
      </c>
      <c r="C81" s="22">
        <v>2.2446181376785699</v>
      </c>
      <c r="D81" s="22">
        <v>8.1633647321879995E-4</v>
      </c>
      <c r="E81" s="22">
        <v>0.41394777218423201</v>
      </c>
      <c r="F81" s="18" t="str">
        <f t="shared" si="2"/>
        <v>Down</v>
      </c>
      <c r="G81" s="22">
        <v>119.05021000000001</v>
      </c>
      <c r="H81" s="22">
        <v>23.0762</v>
      </c>
      <c r="I81" s="18" t="s">
        <v>467</v>
      </c>
    </row>
    <row r="82" spans="1:9" ht="15" customHeight="1" x14ac:dyDescent="0.25">
      <c r="A82" s="18" t="s">
        <v>867</v>
      </c>
      <c r="B82" s="18" t="s">
        <v>868</v>
      </c>
      <c r="C82" s="22">
        <v>1.0205255638184401</v>
      </c>
      <c r="D82" s="22">
        <v>1.8804158019242501E-2</v>
      </c>
      <c r="E82" s="22">
        <v>0.47835174208451697</v>
      </c>
      <c r="F82" s="18" t="str">
        <f t="shared" si="2"/>
        <v>Down</v>
      </c>
      <c r="G82" s="22">
        <v>695.31181000000004</v>
      </c>
      <c r="H82" s="22">
        <v>30.413499999999999</v>
      </c>
      <c r="I82" s="18" t="s">
        <v>869</v>
      </c>
    </row>
    <row r="83" spans="1:9" ht="15" customHeight="1" x14ac:dyDescent="0.25">
      <c r="A83" s="18" t="s">
        <v>803</v>
      </c>
      <c r="B83" s="18" t="s">
        <v>804</v>
      </c>
      <c r="C83" s="22">
        <v>1.17316893648917</v>
      </c>
      <c r="D83" s="22">
        <v>3.3979837908974998E-2</v>
      </c>
      <c r="E83" s="22">
        <v>0.21800548722878699</v>
      </c>
      <c r="F83" s="18" t="str">
        <f t="shared" si="2"/>
        <v>Down</v>
      </c>
      <c r="G83" s="22">
        <v>181.99166</v>
      </c>
      <c r="H83" s="22">
        <v>30.593399999999999</v>
      </c>
      <c r="I83" s="18" t="s">
        <v>467</v>
      </c>
    </row>
    <row r="84" spans="1:9" ht="15" customHeight="1" x14ac:dyDescent="0.25">
      <c r="A84" s="18" t="s">
        <v>870</v>
      </c>
      <c r="B84" s="18" t="s">
        <v>871</v>
      </c>
      <c r="C84" s="22">
        <v>1.2613577893041401</v>
      </c>
      <c r="D84" s="22">
        <v>9.1637285498225394E-3</v>
      </c>
      <c r="E84" s="22">
        <v>0.47737751088614899</v>
      </c>
      <c r="F84" s="18" t="str">
        <f t="shared" si="2"/>
        <v>Down</v>
      </c>
      <c r="G84" s="22">
        <v>458.26238999999998</v>
      </c>
      <c r="H84" s="22">
        <v>143.4385</v>
      </c>
      <c r="I84" s="18" t="s">
        <v>470</v>
      </c>
    </row>
    <row r="85" spans="1:9" ht="15" customHeight="1" x14ac:dyDescent="0.25">
      <c r="A85" s="18" t="s">
        <v>512</v>
      </c>
      <c r="B85" s="18" t="s">
        <v>513</v>
      </c>
      <c r="C85" s="22">
        <v>2.3298394244823699</v>
      </c>
      <c r="D85" s="22">
        <v>1.90687054274996E-4</v>
      </c>
      <c r="E85" s="22">
        <v>0.384773110095398</v>
      </c>
      <c r="F85" s="18" t="str">
        <f t="shared" si="2"/>
        <v>Down</v>
      </c>
      <c r="G85" s="22">
        <v>247.14407</v>
      </c>
      <c r="H85" s="22">
        <v>225.46299999999999</v>
      </c>
      <c r="I85" s="18" t="s">
        <v>470</v>
      </c>
    </row>
    <row r="86" spans="1:9" ht="15" customHeight="1" thickBot="1" x14ac:dyDescent="0.3">
      <c r="A86" s="20" t="s">
        <v>872</v>
      </c>
      <c r="B86" s="20" t="s">
        <v>873</v>
      </c>
      <c r="C86" s="23">
        <v>1.37403330702354</v>
      </c>
      <c r="D86" s="23">
        <v>3.9197350482875898E-3</v>
      </c>
      <c r="E86" s="23">
        <v>0.88545447005392597</v>
      </c>
      <c r="F86" s="20" t="str">
        <f t="shared" si="2"/>
        <v>Down</v>
      </c>
      <c r="G86" s="23">
        <v>223.14397</v>
      </c>
      <c r="H86" s="23">
        <v>51.245649999999998</v>
      </c>
      <c r="I86" s="20" t="s">
        <v>470</v>
      </c>
    </row>
    <row r="87" spans="1:9" x14ac:dyDescent="0.25">
      <c r="C87" s="3"/>
      <c r="D87" s="3"/>
    </row>
    <row r="88" spans="1:9" x14ac:dyDescent="0.25">
      <c r="C88" s="3"/>
      <c r="D88" s="3"/>
    </row>
  </sheetData>
  <sortState xmlns:xlrd2="http://schemas.microsoft.com/office/spreadsheetml/2017/richdata2" ref="A3:K88">
    <sortCondition descending="1" ref="F3"/>
  </sortState>
  <mergeCells count="1">
    <mergeCell ref="A1:I1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Table S1</vt:lpstr>
      <vt:lpstr>Table S2</vt:lpstr>
      <vt:lpstr>Table S3</vt:lpstr>
      <vt:lpstr>Table S4</vt:lpstr>
      <vt:lpstr>Table S5</vt:lpstr>
      <vt:lpstr>Table S6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peixia Lin</dc:creator>
  <cp:lastModifiedBy>dahai wei</cp:lastModifiedBy>
  <dcterms:created xsi:type="dcterms:W3CDTF">2023-05-12T11:15:00Z</dcterms:created>
  <dcterms:modified xsi:type="dcterms:W3CDTF">2026-01-27T13:49:07Z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702B105159B34AEE9406BBAC854923AF_13</vt:lpwstr>
  </property>
  <property fmtid="{D5CDD505-2E9C-101B-9397-08002B2CF9AE}" pid="4" name="CalculationRule">
    <vt:i4>0</vt:i4>
  </property>
</Properties>
</file>